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STEM 2022-23 Discipline Plans/"/>
    </mc:Choice>
  </mc:AlternateContent>
  <xr:revisionPtr revIDLastSave="0" documentId="8_{5F3C19C8-61A1-4607-816E-9BE704C4FC4E}" xr6:coauthVersionLast="47" xr6:coauthVersionMax="47" xr10:uidLastSave="{00000000-0000-0000-0000-000000000000}"/>
  <bookViews>
    <workbookView xWindow="2160" yWindow="2895" windowWidth="21600" windowHeight="11370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22'!$A$1:$N$33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" l="1"/>
  <c r="H14" i="1"/>
  <c r="L14" i="1" s="1"/>
  <c r="M14" i="1" s="1"/>
  <c r="N14" i="1" l="1"/>
  <c r="F22" i="3"/>
  <c r="J22" i="3" s="1"/>
  <c r="I22" i="3"/>
  <c r="H10" i="1"/>
  <c r="L10" i="1" s="1"/>
  <c r="K10" i="1"/>
  <c r="J12" i="2"/>
  <c r="K22" i="3" l="1"/>
  <c r="L22" i="3"/>
  <c r="M10" i="1"/>
  <c r="N10" i="1"/>
  <c r="I21" i="3" l="1"/>
  <c r="F21" i="3"/>
  <c r="J21" i="3" s="1"/>
  <c r="I20" i="3"/>
  <c r="F20" i="3"/>
  <c r="J20" i="3" s="1"/>
  <c r="J19" i="3"/>
  <c r="K19" i="3" s="1"/>
  <c r="I19" i="3"/>
  <c r="I18" i="3"/>
  <c r="F18" i="3"/>
  <c r="J18" i="3" s="1"/>
  <c r="I17" i="3"/>
  <c r="F17" i="3"/>
  <c r="J17" i="3" s="1"/>
  <c r="I16" i="3"/>
  <c r="F16" i="3"/>
  <c r="J16" i="3" s="1"/>
  <c r="L16" i="3" s="1"/>
  <c r="I15" i="3"/>
  <c r="F15" i="3"/>
  <c r="J15" i="3" s="1"/>
  <c r="I14" i="3"/>
  <c r="F14" i="3"/>
  <c r="J14" i="3" s="1"/>
  <c r="I13" i="3"/>
  <c r="F13" i="3"/>
  <c r="J13" i="3" s="1"/>
  <c r="K13" i="3" s="1"/>
  <c r="I12" i="3"/>
  <c r="F12" i="3"/>
  <c r="J12" i="3" s="1"/>
  <c r="I11" i="3"/>
  <c r="F11" i="3"/>
  <c r="J11" i="3" s="1"/>
  <c r="I10" i="3"/>
  <c r="F10" i="3"/>
  <c r="J10" i="3" s="1"/>
  <c r="I9" i="3"/>
  <c r="F9" i="3"/>
  <c r="J9" i="3" s="1"/>
  <c r="I8" i="3"/>
  <c r="F8" i="3"/>
  <c r="J8" i="3" s="1"/>
  <c r="L8" i="3" s="1"/>
  <c r="I7" i="3"/>
  <c r="F7" i="3"/>
  <c r="J7" i="3" s="1"/>
  <c r="J22" i="2"/>
  <c r="G22" i="2"/>
  <c r="K22" i="2" s="1"/>
  <c r="K21" i="2"/>
  <c r="L21" i="2" s="1"/>
  <c r="J21" i="2"/>
  <c r="G21" i="2"/>
  <c r="J20" i="2"/>
  <c r="G20" i="2"/>
  <c r="K20" i="2" s="1"/>
  <c r="J19" i="2"/>
  <c r="G19" i="2"/>
  <c r="K19" i="2" s="1"/>
  <c r="J18" i="2"/>
  <c r="G18" i="2"/>
  <c r="K18" i="2" s="1"/>
  <c r="L18" i="2" s="1"/>
  <c r="J17" i="2"/>
  <c r="G17" i="2"/>
  <c r="K17" i="2" s="1"/>
  <c r="J16" i="2"/>
  <c r="G16" i="2"/>
  <c r="K16" i="2" s="1"/>
  <c r="J15" i="2"/>
  <c r="G15" i="2"/>
  <c r="K15" i="2" s="1"/>
  <c r="J14" i="2"/>
  <c r="G14" i="2"/>
  <c r="K14" i="2" s="1"/>
  <c r="J13" i="2"/>
  <c r="G13" i="2"/>
  <c r="K13" i="2" s="1"/>
  <c r="L13" i="2" s="1"/>
  <c r="G12" i="2"/>
  <c r="K12" i="2" s="1"/>
  <c r="J11" i="2"/>
  <c r="G11" i="2"/>
  <c r="K11" i="2" s="1"/>
  <c r="J10" i="2"/>
  <c r="G10" i="2"/>
  <c r="K10" i="2" s="1"/>
  <c r="L10" i="2" s="1"/>
  <c r="J9" i="2"/>
  <c r="G9" i="2"/>
  <c r="K9" i="2" s="1"/>
  <c r="J8" i="2"/>
  <c r="G8" i="2"/>
  <c r="K8" i="2" s="1"/>
  <c r="J7" i="2"/>
  <c r="G7" i="2"/>
  <c r="K7" i="2" s="1"/>
  <c r="K13" i="1"/>
  <c r="H13" i="1"/>
  <c r="L13" i="1" s="1"/>
  <c r="K12" i="1"/>
  <c r="H12" i="1"/>
  <c r="L12" i="1" s="1"/>
  <c r="K11" i="1"/>
  <c r="H11" i="1"/>
  <c r="L11" i="1" s="1"/>
  <c r="K9" i="1"/>
  <c r="H9" i="1"/>
  <c r="L9" i="1" s="1"/>
  <c r="K8" i="1"/>
  <c r="H8" i="1"/>
  <c r="L8" i="1" s="1"/>
  <c r="K7" i="1"/>
  <c r="H7" i="1"/>
  <c r="L7" i="1" s="1"/>
  <c r="N7" i="1" s="1"/>
  <c r="L19" i="3" l="1"/>
  <c r="L21" i="3"/>
  <c r="N12" i="1"/>
  <c r="N13" i="1"/>
  <c r="L12" i="3"/>
  <c r="K12" i="3"/>
  <c r="L20" i="3"/>
  <c r="K20" i="3"/>
  <c r="L17" i="3"/>
  <c r="K17" i="3"/>
  <c r="L9" i="3"/>
  <c r="K9" i="3"/>
  <c r="L10" i="3"/>
  <c r="K10" i="3"/>
  <c r="L7" i="3"/>
  <c r="K7" i="3"/>
  <c r="K14" i="3"/>
  <c r="L14" i="3"/>
  <c r="L11" i="3"/>
  <c r="K11" i="3"/>
  <c r="L18" i="3"/>
  <c r="K18" i="3"/>
  <c r="L15" i="3"/>
  <c r="K15" i="3"/>
  <c r="K8" i="3"/>
  <c r="K16" i="3"/>
  <c r="K21" i="3"/>
  <c r="L13" i="3"/>
  <c r="M20" i="2"/>
  <c r="L20" i="2"/>
  <c r="M9" i="2"/>
  <c r="L9" i="2"/>
  <c r="M14" i="2"/>
  <c r="L14" i="2"/>
  <c r="M7" i="2"/>
  <c r="L7" i="2"/>
  <c r="L11" i="2"/>
  <c r="M11" i="2"/>
  <c r="L16" i="2"/>
  <c r="M16" i="2"/>
  <c r="M17" i="2"/>
  <c r="L17" i="2"/>
  <c r="M15" i="2"/>
  <c r="L15" i="2"/>
  <c r="M22" i="2"/>
  <c r="L22" i="2"/>
  <c r="M8" i="2"/>
  <c r="L8" i="2"/>
  <c r="M12" i="2"/>
  <c r="L12" i="2"/>
  <c r="L19" i="2"/>
  <c r="M19" i="2"/>
  <c r="M21" i="2"/>
  <c r="M10" i="2"/>
  <c r="M18" i="2"/>
  <c r="M13" i="2"/>
  <c r="N8" i="1"/>
  <c r="M8" i="1"/>
  <c r="N9" i="1"/>
  <c r="M9" i="1"/>
  <c r="N11" i="1"/>
  <c r="M11" i="1"/>
  <c r="M12" i="1"/>
  <c r="M7" i="1"/>
  <c r="M13" i="1"/>
  <c r="E13" i="4" l="1"/>
  <c r="J2" i="6"/>
  <c r="G2" i="6"/>
  <c r="E2" i="3"/>
  <c r="F2" i="2"/>
  <c r="J2" i="1"/>
  <c r="G2" i="1"/>
  <c r="G13" i="4"/>
  <c r="F13" i="4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23" i="2"/>
  <c r="J24" i="2"/>
  <c r="J25" i="2"/>
  <c r="J26" i="2"/>
  <c r="J27" i="2"/>
  <c r="J28" i="2"/>
  <c r="J29" i="2"/>
  <c r="J30" i="2"/>
  <c r="J31" i="2"/>
  <c r="J32" i="2"/>
  <c r="J33" i="2"/>
  <c r="K15" i="1"/>
  <c r="K16" i="1"/>
  <c r="K17" i="1"/>
  <c r="K18" i="1"/>
  <c r="K19" i="1"/>
  <c r="K20" i="1"/>
  <c r="K21" i="1"/>
  <c r="K22" i="1"/>
  <c r="K23" i="1"/>
  <c r="K24" i="1"/>
  <c r="G23" i="2" l="1"/>
  <c r="K23" i="2" s="1"/>
  <c r="G24" i="2"/>
  <c r="K24" i="2" s="1"/>
  <c r="G25" i="2"/>
  <c r="K25" i="2" s="1"/>
  <c r="G26" i="2"/>
  <c r="K26" i="2" s="1"/>
  <c r="G27" i="2"/>
  <c r="K27" i="2" s="1"/>
  <c r="M27" i="2" l="1"/>
  <c r="L27" i="2"/>
  <c r="M24" i="2"/>
  <c r="L24" i="2"/>
  <c r="M26" i="2"/>
  <c r="L26" i="2"/>
  <c r="L25" i="2"/>
  <c r="M25" i="2"/>
  <c r="L23" i="2"/>
  <c r="M23" i="2"/>
  <c r="F29" i="3"/>
  <c r="J29" i="3" s="1"/>
  <c r="F30" i="3"/>
  <c r="J30" i="3" s="1"/>
  <c r="F31" i="3"/>
  <c r="J31" i="3" s="1"/>
  <c r="K29" i="3" l="1"/>
  <c r="L29" i="3"/>
  <c r="L31" i="3"/>
  <c r="K31" i="3"/>
  <c r="K30" i="3"/>
  <c r="L30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28" i="2"/>
  <c r="K28" i="2" s="1"/>
  <c r="G29" i="2"/>
  <c r="K29" i="2" s="1"/>
  <c r="G30" i="2"/>
  <c r="K30" i="2" s="1"/>
  <c r="G31" i="2"/>
  <c r="K31" i="2" s="1"/>
  <c r="G32" i="2"/>
  <c r="K32" i="2" s="1"/>
  <c r="G33" i="2"/>
  <c r="K33" i="2" s="1"/>
  <c r="F37" i="3"/>
  <c r="J37" i="3" s="1"/>
  <c r="L31" i="2" l="1"/>
  <c r="M31" i="2"/>
  <c r="L32" i="2"/>
  <c r="M32" i="2"/>
  <c r="M30" i="2"/>
  <c r="L30" i="2"/>
  <c r="K37" i="3"/>
  <c r="L37" i="3"/>
  <c r="L29" i="2"/>
  <c r="M29" i="2"/>
  <c r="M33" i="2"/>
  <c r="L33" i="2"/>
  <c r="L28" i="2"/>
  <c r="M28" i="2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K39" i="3" l="1"/>
  <c r="L39" i="3"/>
  <c r="K34" i="3"/>
  <c r="L34" i="3"/>
  <c r="K36" i="3"/>
  <c r="L36" i="3"/>
  <c r="K33" i="3"/>
  <c r="L33" i="3"/>
  <c r="K35" i="3"/>
  <c r="L35" i="3"/>
  <c r="K38" i="3"/>
  <c r="L38" i="3"/>
  <c r="K40" i="3"/>
  <c r="L40" i="3"/>
  <c r="K26" i="3"/>
  <c r="L26" i="3"/>
  <c r="K23" i="3"/>
  <c r="L23" i="3"/>
  <c r="K27" i="3"/>
  <c r="L27" i="3"/>
  <c r="L25" i="3"/>
  <c r="K25" i="3"/>
  <c r="K24" i="3"/>
  <c r="L24" i="3"/>
  <c r="K28" i="3"/>
  <c r="L28" i="3"/>
  <c r="K32" i="3"/>
  <c r="L32" i="3"/>
  <c r="F41" i="3"/>
  <c r="J41" i="3" s="1"/>
  <c r="F42" i="3"/>
  <c r="J42" i="3" s="1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M15" i="1" l="1"/>
  <c r="N15" i="1"/>
  <c r="M16" i="1"/>
  <c r="N16" i="1"/>
  <c r="M19" i="1"/>
  <c r="N19" i="1"/>
  <c r="M21" i="1"/>
  <c r="N21" i="1"/>
  <c r="M18" i="1"/>
  <c r="N18" i="1"/>
  <c r="M23" i="1"/>
  <c r="N23" i="1"/>
  <c r="M24" i="1"/>
  <c r="N24" i="1"/>
  <c r="K41" i="3"/>
  <c r="L41" i="3"/>
  <c r="M17" i="1"/>
  <c r="N17" i="1"/>
  <c r="M22" i="1"/>
  <c r="N22" i="1"/>
  <c r="K42" i="3"/>
  <c r="L42" i="3"/>
  <c r="M20" i="1"/>
  <c r="N20" i="1"/>
  <c r="L2" i="1"/>
  <c r="K2" i="1"/>
  <c r="I2" i="3"/>
  <c r="K2" i="2"/>
  <c r="J2" i="3"/>
  <c r="J2" i="2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segal</author>
  </authors>
  <commentList>
    <comment ref="D13" authorId="0" shapeId="0" xr:uid="{17B5067A-C999-4C3F-B77E-9E21695F4934}">
      <text>
        <r>
          <rPr>
            <b/>
            <sz val="9"/>
            <color indexed="81"/>
            <rFont val="Tahoma"/>
            <family val="2"/>
          </rPr>
          <t>segal:</t>
        </r>
        <r>
          <rPr>
            <sz val="9"/>
            <color indexed="81"/>
            <rFont val="Tahoma"/>
            <family val="2"/>
          </rPr>
          <t xml:space="preserve">
 for all sections</t>
        </r>
      </text>
    </comment>
    <comment ref="D16" authorId="0" shapeId="0" xr:uid="{5F44F208-8CB3-4EED-929A-CDD1FA07671B}">
      <text>
        <r>
          <rPr>
            <b/>
            <sz val="9"/>
            <color indexed="81"/>
            <rFont val="Tahoma"/>
            <family val="2"/>
          </rPr>
          <t>segal:</t>
        </r>
        <r>
          <rPr>
            <sz val="9"/>
            <color indexed="81"/>
            <rFont val="Tahoma"/>
            <family val="2"/>
          </rPr>
          <t xml:space="preserve">
for all sections</t>
        </r>
      </text>
    </comment>
    <comment ref="D19" authorId="0" shapeId="0" xr:uid="{75473A54-9660-4EB6-A157-FCD6B04DEA6C}">
      <text>
        <r>
          <rPr>
            <b/>
            <sz val="9"/>
            <color indexed="81"/>
            <rFont val="Tahoma"/>
            <family val="2"/>
          </rPr>
          <t>segal:</t>
        </r>
        <r>
          <rPr>
            <sz val="9"/>
            <color indexed="81"/>
            <rFont val="Tahoma"/>
            <family val="2"/>
          </rPr>
          <t xml:space="preserve">
for double section
</t>
        </r>
      </text>
    </comment>
  </commentList>
</comments>
</file>

<file path=xl/sharedStrings.xml><?xml version="1.0" encoding="utf-8"?>
<sst xmlns="http://schemas.openxmlformats.org/spreadsheetml/2006/main" count="232" uniqueCount="103">
  <si>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</si>
  <si>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</si>
  <si>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</si>
  <si>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</si>
  <si>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</si>
  <si>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</si>
  <si>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</si>
  <si>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</si>
  <si>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</si>
  <si>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</si>
  <si>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</si>
  <si>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</si>
  <si>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</si>
  <si>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</si>
  <si>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</si>
  <si>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</si>
  <si>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</si>
  <si>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</si>
  <si>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</si>
  <si>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</si>
  <si>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</si>
  <si>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</si>
  <si>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</si>
  <si>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</si>
  <si>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</si>
  <si>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</si>
  <si>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</si>
  <si>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</si>
  <si>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</si>
  <si>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</si>
  <si>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</si>
  <si>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</si>
  <si>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</si>
  <si>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</si>
  <si>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</si>
  <si>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</si>
  <si>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</si>
  <si>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</si>
  <si>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</si>
  <si>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</si>
  <si>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</si>
  <si>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</si>
  <si>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</si>
  <si>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</si>
  <si>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</si>
  <si>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</si>
  <si>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</si>
  <si>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</si>
  <si>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</si>
  <si>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</si>
  <si>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</si>
  <si>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</si>
  <si>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</si>
  <si>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</si>
  <si>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</si>
  <si>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</si>
  <si>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</si>
  <si>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</si>
  <si>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</si>
  <si>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</si>
  <si>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</si>
  <si>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BIO</t>
  </si>
  <si>
    <t>6 Weeks--June 19-July 27</t>
  </si>
  <si>
    <t>1B  General Zoology</t>
  </si>
  <si>
    <t>8 Weeks--June 12-Aug 3</t>
  </si>
  <si>
    <t xml:space="preserve">Bio </t>
  </si>
  <si>
    <t>7B Human Physiology</t>
  </si>
  <si>
    <t>30  Intro to College Bio</t>
  </si>
  <si>
    <t xml:space="preserve">30  Lab only </t>
  </si>
  <si>
    <t>Bio 7A</t>
  </si>
  <si>
    <t>Human Anatomy</t>
  </si>
  <si>
    <t>1A  General Botany</t>
  </si>
  <si>
    <t>1C  Cell and Molecular Bio</t>
  </si>
  <si>
    <t>7A  Human Anatomy</t>
  </si>
  <si>
    <t>7B  Human Physiology</t>
  </si>
  <si>
    <t>7C  Microbiology</t>
  </si>
  <si>
    <t>10  Intro to the Science of Bio</t>
  </si>
  <si>
    <t>10  Lab only</t>
  </si>
  <si>
    <t>20  Contemporary Human Bio</t>
  </si>
  <si>
    <t>40  Humans and the Environment</t>
  </si>
  <si>
    <t>50  Anatomy and Physiology</t>
  </si>
  <si>
    <t xml:space="preserve">50  Lab only </t>
  </si>
  <si>
    <t>60  Marine Biology</t>
  </si>
  <si>
    <t>55 Intro to Healthcare</t>
  </si>
  <si>
    <t>Bio 1A</t>
  </si>
  <si>
    <t>General Botany</t>
  </si>
  <si>
    <t>Bio 1B</t>
  </si>
  <si>
    <t>General Zoology</t>
  </si>
  <si>
    <t>Bio 1C</t>
  </si>
  <si>
    <t>Cell and Molecular Biology</t>
  </si>
  <si>
    <t>Bio 7B</t>
  </si>
  <si>
    <t>Human Physiology</t>
  </si>
  <si>
    <t>BIO 7C</t>
  </si>
  <si>
    <t>Micro</t>
  </si>
  <si>
    <t>Bio 2A</t>
  </si>
  <si>
    <t>Bioinformatics</t>
  </si>
  <si>
    <t>Bio</t>
  </si>
  <si>
    <t>70 Field Biology</t>
  </si>
  <si>
    <t>7A Human Anatomy</t>
  </si>
  <si>
    <t>Actual Summer 21 Enrollments</t>
  </si>
  <si>
    <t>Actual Fall 21 Enrollments</t>
  </si>
  <si>
    <t>7C Microbiology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</si>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</sst>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3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8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202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2" fillId="12" borderId="1" xfId="0" applyFont="1" applyFill="1" applyBorder="1" applyAlignment="1" applyProtection="1">
      <alignment horizontal="center"/>
      <protection locked="0"/>
    </xf>
    <xf numFmtId="0" fontId="13" fillId="12" borderId="1" xfId="0" applyFont="1" applyFill="1" applyBorder="1" applyAlignment="1">
      <alignment horizontal="left"/>
    </xf>
    <xf numFmtId="0" fontId="13" fillId="12" borderId="1" xfId="0" applyFont="1" applyFill="1" applyBorder="1" applyAlignment="1">
      <alignment horizontal="center"/>
    </xf>
    <xf numFmtId="2" fontId="13" fillId="12" borderId="1" xfId="0" applyNumberFormat="1" applyFont="1" applyFill="1" applyBorder="1" applyAlignment="1">
      <alignment horizontal="center"/>
    </xf>
    <xf numFmtId="0" fontId="0" fillId="4" borderId="1" xfId="0" applyFill="1" applyBorder="1" applyAlignment="1" applyProtection="1">
      <alignment horizontal="left"/>
      <protection locked="0"/>
    </xf>
    <xf numFmtId="0" fontId="14" fillId="12" borderId="1" xfId="1" applyFont="1" applyFill="1" applyBorder="1" applyAlignment="1" applyProtection="1">
      <alignment horizontal="center" wrapText="1"/>
      <protection locked="0"/>
    </xf>
    <xf numFmtId="2" fontId="13" fillId="12" borderId="1" xfId="0" applyNumberFormat="1" applyFont="1" applyFill="1" applyBorder="1" applyAlignment="1" applyProtection="1">
      <alignment horizontal="center"/>
      <protection locked="0"/>
    </xf>
    <xf numFmtId="0" fontId="13" fillId="12" borderId="1" xfId="0" applyFont="1" applyFill="1" applyBorder="1" applyAlignment="1" applyProtection="1">
      <alignment horizontal="center"/>
      <protection locked="0"/>
    </xf>
    <xf numFmtId="0" fontId="13" fillId="12" borderId="1" xfId="0" applyFont="1" applyFill="1" applyBorder="1" applyAlignment="1" applyProtection="1">
      <alignment horizontal="left" wrapText="1"/>
      <protection locked="0"/>
    </xf>
    <xf numFmtId="0" fontId="14" fillId="12" borderId="1" xfId="1" applyFont="1" applyFill="1" applyBorder="1" applyAlignment="1">
      <alignment horizontal="center" wrapText="1"/>
    </xf>
    <xf numFmtId="0" fontId="0" fillId="12" borderId="1" xfId="0" applyFont="1" applyFill="1" applyBorder="1" applyAlignment="1" applyProtection="1">
      <alignment horizontal="center"/>
      <protection locked="0"/>
    </xf>
    <xf numFmtId="0" fontId="15" fillId="12" borderId="1" xfId="0" applyFont="1" applyFill="1" applyBorder="1" applyAlignment="1" applyProtection="1">
      <alignment horizontal="left"/>
      <protection locked="0"/>
    </xf>
    <xf numFmtId="2" fontId="12" fillId="12" borderId="1" xfId="0" applyNumberFormat="1" applyFont="1" applyFill="1" applyBorder="1" applyAlignment="1" applyProtection="1">
      <alignment horizontal="center"/>
      <protection locked="0"/>
    </xf>
    <xf numFmtId="0" fontId="0" fillId="12" borderId="1" xfId="0" applyFont="1" applyFill="1" applyBorder="1" applyAlignment="1" applyProtection="1">
      <alignment horizontal="left"/>
      <protection locked="0"/>
    </xf>
    <xf numFmtId="0" fontId="3" fillId="13" borderId="1" xfId="1" applyFont="1" applyFill="1" applyBorder="1" applyAlignment="1" applyProtection="1">
      <alignment horizontal="center" wrapText="1"/>
      <protection locked="0"/>
    </xf>
    <xf numFmtId="2" fontId="0" fillId="4" borderId="1" xfId="0" applyNumberFormat="1" applyFill="1" applyBorder="1" applyAlignment="1" applyProtection="1">
      <alignment horizontal="left"/>
      <protection locked="0"/>
    </xf>
    <xf numFmtId="2" fontId="15" fillId="4" borderId="1" xfId="0" applyNumberFormat="1" applyFont="1" applyFill="1" applyBorder="1" applyAlignment="1" applyProtection="1">
      <alignment horizontal="left"/>
      <protection locked="0"/>
    </xf>
    <xf numFmtId="2" fontId="0" fillId="12" borderId="1" xfId="0" applyNumberFormat="1" applyFont="1" applyFill="1" applyBorder="1" applyAlignment="1" applyProtection="1">
      <alignment horizontal="center"/>
      <protection locked="0"/>
    </xf>
    <xf numFmtId="2" fontId="3" fillId="13" borderId="1" xfId="1" applyNumberFormat="1" applyFont="1" applyFill="1" applyBorder="1" applyAlignment="1" applyProtection="1">
      <alignment horizontal="center" wrapText="1"/>
      <protection locked="0"/>
    </xf>
    <xf numFmtId="2" fontId="15" fillId="12" borderId="1" xfId="0" applyNumberFormat="1" applyFont="1" applyFill="1" applyBorder="1" applyAlignment="1" applyProtection="1">
      <alignment horizontal="center"/>
      <protection locked="0"/>
    </xf>
    <xf numFmtId="0" fontId="15" fillId="12" borderId="1" xfId="0" applyFont="1" applyFill="1" applyBorder="1" applyAlignment="1" applyProtection="1">
      <alignment horizontal="center"/>
      <protection locked="0"/>
    </xf>
    <xf numFmtId="0" fontId="0" fillId="4" borderId="1" xfId="0" applyFont="1" applyFill="1" applyBorder="1" applyAlignment="1" applyProtection="1">
      <alignment horizontal="center"/>
      <protection locked="0"/>
    </xf>
    <xf numFmtId="0" fontId="15" fillId="4" borderId="1" xfId="0" applyFont="1" applyFill="1" applyBorder="1" applyAlignment="1" applyProtection="1">
      <alignment horizontal="center"/>
      <protection locked="0"/>
    </xf>
    <xf numFmtId="2" fontId="15" fillId="4" borderId="1" xfId="0" applyNumberFormat="1" applyFont="1" applyFill="1" applyBorder="1" applyAlignment="1" applyProtection="1">
      <alignment horizontal="center"/>
      <protection locked="0"/>
    </xf>
    <xf numFmtId="2" fontId="0" fillId="4" borderId="1" xfId="0" applyNumberFormat="1" applyFont="1" applyFill="1" applyBorder="1" applyAlignment="1" applyProtection="1">
      <alignment horizontal="center"/>
      <protection locked="0"/>
    </xf>
    <xf numFmtId="0" fontId="15" fillId="8" borderId="14" xfId="0" applyFont="1" applyFill="1" applyBorder="1" applyAlignment="1" applyProtection="1">
      <alignment horizontal="center"/>
      <protection locked="0"/>
    </xf>
    <xf numFmtId="0" fontId="15" fillId="8" borderId="13" xfId="0" applyFont="1" applyFill="1" applyBorder="1" applyAlignment="1" applyProtection="1">
      <alignment horizontal="center"/>
      <protection locked="0"/>
    </xf>
    <xf numFmtId="0" fontId="15" fillId="8" borderId="13" xfId="0" applyFont="1" applyFill="1" applyBorder="1" applyAlignment="1" applyProtection="1">
      <alignment horizontal="left" shrinkToFit="1"/>
      <protection locked="0"/>
    </xf>
    <xf numFmtId="0" fontId="14" fillId="0" borderId="1" xfId="1" applyFont="1" applyFill="1" applyBorder="1" applyAlignment="1" applyProtection="1">
      <alignment horizontal="right" wrapText="1"/>
    </xf>
    <xf numFmtId="2" fontId="14" fillId="0" borderId="1" xfId="1" applyNumberFormat="1" applyFont="1" applyFill="1" applyBorder="1" applyAlignment="1" applyProtection="1">
      <alignment horizontal="right" wrapText="1"/>
    </xf>
    <xf numFmtId="164" fontId="14" fillId="0" borderId="1" xfId="1" applyNumberFormat="1" applyFont="1" applyFill="1" applyBorder="1" applyAlignment="1" applyProtection="1">
      <alignment horizontal="right" wrapText="1"/>
    </xf>
    <xf numFmtId="0" fontId="13" fillId="0" borderId="1" xfId="0" applyFont="1" applyBorder="1" applyAlignment="1">
      <alignment wrapText="1"/>
    </xf>
    <xf numFmtId="0" fontId="13" fillId="0" borderId="0" xfId="0" applyFont="1"/>
    <xf numFmtId="0" fontId="13" fillId="4" borderId="1" xfId="0" applyFont="1" applyFill="1" applyBorder="1" applyAlignment="1" applyProtection="1">
      <alignment horizontal="center"/>
      <protection locked="0"/>
    </xf>
    <xf numFmtId="0" fontId="13" fillId="4" borderId="1" xfId="0" applyFont="1" applyFill="1" applyBorder="1" applyAlignment="1" applyProtection="1">
      <alignment horizontal="left"/>
      <protection locked="0"/>
    </xf>
    <xf numFmtId="0" fontId="14" fillId="6" borderId="1" xfId="1" applyFont="1" applyFill="1" applyBorder="1" applyAlignment="1" applyProtection="1">
      <alignment horizontal="center" wrapText="1"/>
      <protection locked="0"/>
    </xf>
    <xf numFmtId="0" fontId="14" fillId="0" borderId="1" xfId="1" applyFont="1" applyFill="1" applyBorder="1" applyAlignment="1" applyProtection="1">
      <alignment horizontal="right" wrapText="1" indent="1"/>
    </xf>
    <xf numFmtId="0" fontId="12" fillId="12" borderId="1" xfId="0" applyFont="1" applyFill="1" applyBorder="1" applyAlignment="1" applyProtection="1">
      <alignment horizontal="left"/>
      <protection locked="0"/>
    </xf>
    <xf numFmtId="0" fontId="13" fillId="12" borderId="1" xfId="0" applyFont="1" applyFill="1" applyBorder="1" applyAlignment="1" applyProtection="1">
      <alignment horizontal="left"/>
      <protection locked="0"/>
    </xf>
    <xf numFmtId="0" fontId="14" fillId="13" borderId="1" xfId="1" applyFont="1" applyFill="1" applyBorder="1" applyAlignment="1" applyProtection="1">
      <alignment horizontal="center" wrapText="1"/>
      <protection locked="0"/>
    </xf>
    <xf numFmtId="0" fontId="13" fillId="12" borderId="18" xfId="0" applyFont="1" applyFill="1" applyBorder="1" applyAlignment="1">
      <alignment horizontal="center"/>
    </xf>
    <xf numFmtId="0" fontId="18" fillId="12" borderId="1" xfId="0" applyFont="1" applyFill="1" applyBorder="1" applyAlignment="1" applyProtection="1">
      <alignment horizontal="center"/>
      <protection locked="0"/>
    </xf>
    <xf numFmtId="0" fontId="18" fillId="12" borderId="1" xfId="0" applyFont="1" applyFill="1" applyBorder="1" applyAlignment="1" applyProtection="1">
      <alignment horizontal="left"/>
      <protection locked="0"/>
    </xf>
    <xf numFmtId="0" fontId="18" fillId="12" borderId="1" xfId="0" applyFont="1" applyFill="1" applyBorder="1" applyAlignment="1">
      <alignment horizontal="center"/>
    </xf>
    <xf numFmtId="0" fontId="18" fillId="13" borderId="1" xfId="1" applyFont="1" applyFill="1" applyBorder="1" applyAlignment="1" applyProtection="1">
      <alignment horizontal="center" wrapText="1"/>
      <protection locked="0"/>
    </xf>
    <xf numFmtId="0" fontId="18" fillId="12" borderId="18" xfId="0" applyFont="1" applyFill="1" applyBorder="1" applyAlignment="1">
      <alignment horizontal="center"/>
    </xf>
    <xf numFmtId="0" fontId="18" fillId="0" borderId="1" xfId="1" applyFont="1" applyFill="1" applyBorder="1" applyAlignment="1" applyProtection="1">
      <alignment horizontal="right" wrapText="1"/>
    </xf>
    <xf numFmtId="2" fontId="18" fillId="12" borderId="1" xfId="0" applyNumberFormat="1" applyFont="1" applyFill="1" applyBorder="1" applyAlignment="1" applyProtection="1">
      <alignment horizontal="center"/>
      <protection locked="0"/>
    </xf>
    <xf numFmtId="2" fontId="18" fillId="12" borderId="1" xfId="0" applyNumberFormat="1" applyFont="1" applyFill="1" applyBorder="1" applyAlignment="1">
      <alignment horizontal="center"/>
    </xf>
    <xf numFmtId="2" fontId="18" fillId="0" borderId="1" xfId="1" applyNumberFormat="1" applyFont="1" applyFill="1" applyBorder="1" applyAlignment="1" applyProtection="1">
      <alignment horizontal="right" wrapText="1"/>
    </xf>
    <xf numFmtId="164" fontId="18" fillId="0" borderId="1" xfId="1" applyNumberFormat="1" applyFont="1" applyFill="1" applyBorder="1" applyAlignment="1" applyProtection="1">
      <alignment horizontal="right" wrapText="1"/>
    </xf>
    <xf numFmtId="0" fontId="18" fillId="0" borderId="1" xfId="0" applyFont="1" applyBorder="1" applyAlignment="1">
      <alignment wrapText="1"/>
    </xf>
    <xf numFmtId="0" fontId="18" fillId="0" borderId="0" xfId="0" applyFont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B17" sqref="B1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77" t="s">
        <v>19</v>
      </c>
      <c r="H1" s="178"/>
      <c r="I1" s="179"/>
      <c r="J1" s="78" t="s">
        <v>49</v>
      </c>
      <c r="K1" s="63" t="s">
        <v>50</v>
      </c>
      <c r="L1" s="64" t="s">
        <v>2</v>
      </c>
      <c r="M1" s="65" t="s">
        <v>3</v>
      </c>
      <c r="N1" s="79" t="s">
        <v>4</v>
      </c>
      <c r="O1" s="33" t="s">
        <v>55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80" t="str">
        <f>'2022-23 Summary'!C2</f>
        <v>BIO</v>
      </c>
      <c r="H2" s="180"/>
      <c r="I2" s="180"/>
      <c r="J2" s="13">
        <f>'2022-23 Summary'!D2</f>
        <v>37.9</v>
      </c>
      <c r="K2" s="5">
        <f>SUM(K7:K24)</f>
        <v>4.16</v>
      </c>
      <c r="L2" s="5">
        <f>SUM(L7:L24)</f>
        <v>1920</v>
      </c>
      <c r="M2" s="5">
        <f>SUM(M7:M24)</f>
        <v>64</v>
      </c>
      <c r="N2" s="32">
        <f>L2/K2</f>
        <v>461.53846153846155</v>
      </c>
      <c r="O2" s="103" t="s">
        <v>51</v>
      </c>
    </row>
    <row r="3" spans="1:15" ht="19.5" customHeight="1" x14ac:dyDescent="0.25">
      <c r="A3" s="181"/>
      <c r="B3" s="182"/>
      <c r="C3" s="182"/>
      <c r="D3" s="182"/>
      <c r="E3" s="182"/>
      <c r="F3" s="182"/>
      <c r="G3" s="31"/>
      <c r="H3" s="175" t="s">
        <v>48</v>
      </c>
      <c r="I3" s="175"/>
      <c r="J3" s="176"/>
      <c r="K3" s="5" t="s">
        <v>60</v>
      </c>
      <c r="L3" s="16"/>
      <c r="M3" s="17"/>
      <c r="N3" s="17"/>
      <c r="O3" s="103" t="s">
        <v>52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53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54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99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s="145" customFormat="1" ht="15.75" customHeight="1" x14ac:dyDescent="0.25">
      <c r="A7" s="113" t="s">
        <v>61</v>
      </c>
      <c r="B7" s="114">
        <v>40</v>
      </c>
      <c r="C7" s="115" t="s">
        <v>62</v>
      </c>
      <c r="D7" s="115">
        <v>44</v>
      </c>
      <c r="E7" s="115">
        <v>44</v>
      </c>
      <c r="F7" s="115">
        <v>44</v>
      </c>
      <c r="G7" s="115">
        <v>1</v>
      </c>
      <c r="H7" s="141">
        <f t="shared" ref="H7:H13" si="0">F7*G7</f>
        <v>44</v>
      </c>
      <c r="I7" s="116">
        <v>3</v>
      </c>
      <c r="J7" s="116">
        <v>3</v>
      </c>
      <c r="K7" s="142">
        <f t="shared" ref="K7:K13" si="1">J7*G7/15</f>
        <v>0.2</v>
      </c>
      <c r="L7" s="141">
        <f t="shared" ref="L7:L13" si="2">H7*I7</f>
        <v>132</v>
      </c>
      <c r="M7" s="143">
        <f t="shared" ref="M7:M13" si="3">L7/30</f>
        <v>4.4000000000000004</v>
      </c>
      <c r="N7" s="142">
        <f t="shared" ref="N7:N13" si="4">L7/K7</f>
        <v>660</v>
      </c>
      <c r="O7" s="144"/>
    </row>
    <row r="8" spans="1:15" s="145" customFormat="1" ht="15.75" customHeight="1" x14ac:dyDescent="0.25">
      <c r="A8" s="146" t="s">
        <v>61</v>
      </c>
      <c r="B8" s="147" t="s">
        <v>63</v>
      </c>
      <c r="C8" s="115" t="s">
        <v>64</v>
      </c>
      <c r="D8" s="118">
        <v>24</v>
      </c>
      <c r="E8" s="118">
        <v>19</v>
      </c>
      <c r="F8" s="148">
        <v>24</v>
      </c>
      <c r="G8" s="146">
        <v>1</v>
      </c>
      <c r="H8" s="149">
        <f t="shared" si="0"/>
        <v>24</v>
      </c>
      <c r="I8" s="119">
        <v>9</v>
      </c>
      <c r="J8" s="116">
        <v>8.25</v>
      </c>
      <c r="K8" s="142">
        <f t="shared" si="1"/>
        <v>0.55000000000000004</v>
      </c>
      <c r="L8" s="141">
        <f t="shared" si="2"/>
        <v>216</v>
      </c>
      <c r="M8" s="143">
        <f t="shared" si="3"/>
        <v>7.2</v>
      </c>
      <c r="N8" s="142">
        <f t="shared" si="4"/>
        <v>392.72727272727269</v>
      </c>
      <c r="O8" s="144"/>
    </row>
    <row r="9" spans="1:15" s="145" customFormat="1" ht="15.75" customHeight="1" x14ac:dyDescent="0.25">
      <c r="A9" s="120" t="s">
        <v>65</v>
      </c>
      <c r="B9" s="121" t="s">
        <v>66</v>
      </c>
      <c r="C9" s="115" t="s">
        <v>64</v>
      </c>
      <c r="D9" s="118">
        <v>24</v>
      </c>
      <c r="E9" s="115">
        <v>45</v>
      </c>
      <c r="F9" s="120">
        <v>24</v>
      </c>
      <c r="G9" s="122">
        <v>1</v>
      </c>
      <c r="H9" s="141">
        <f t="shared" si="0"/>
        <v>24</v>
      </c>
      <c r="I9" s="119">
        <v>9</v>
      </c>
      <c r="J9" s="116">
        <v>7.8</v>
      </c>
      <c r="K9" s="142">
        <f t="shared" si="1"/>
        <v>0.52</v>
      </c>
      <c r="L9" s="141">
        <f t="shared" si="2"/>
        <v>216</v>
      </c>
      <c r="M9" s="143">
        <f t="shared" si="3"/>
        <v>7.2</v>
      </c>
      <c r="N9" s="142">
        <f t="shared" si="4"/>
        <v>415.38461538461536</v>
      </c>
      <c r="O9" s="144"/>
    </row>
    <row r="10" spans="1:15" s="145" customFormat="1" ht="15.75" customHeight="1" x14ac:dyDescent="0.25">
      <c r="A10" s="115" t="s">
        <v>65</v>
      </c>
      <c r="B10" s="114">
        <v>20</v>
      </c>
      <c r="C10" s="115" t="s">
        <v>64</v>
      </c>
      <c r="D10" s="115">
        <v>44</v>
      </c>
      <c r="E10" s="115">
        <v>33</v>
      </c>
      <c r="F10" s="115">
        <v>44</v>
      </c>
      <c r="G10" s="115">
        <v>1</v>
      </c>
      <c r="H10" s="141">
        <f t="shared" si="0"/>
        <v>44</v>
      </c>
      <c r="I10" s="116">
        <v>3</v>
      </c>
      <c r="J10" s="116">
        <v>3</v>
      </c>
      <c r="K10" s="142">
        <f t="shared" si="1"/>
        <v>0.2</v>
      </c>
      <c r="L10" s="141">
        <f t="shared" si="2"/>
        <v>132</v>
      </c>
      <c r="M10" s="143">
        <f t="shared" si="3"/>
        <v>4.4000000000000004</v>
      </c>
      <c r="N10" s="142">
        <f t="shared" si="4"/>
        <v>660</v>
      </c>
      <c r="O10" s="144"/>
    </row>
    <row r="11" spans="1:15" s="145" customFormat="1" ht="15.75" customHeight="1" x14ac:dyDescent="0.25">
      <c r="A11" s="120" t="s">
        <v>61</v>
      </c>
      <c r="B11" s="150" t="s">
        <v>67</v>
      </c>
      <c r="C11" s="115" t="s">
        <v>64</v>
      </c>
      <c r="D11" s="120">
        <v>48</v>
      </c>
      <c r="E11" s="115">
        <v>86</v>
      </c>
      <c r="F11" s="120">
        <v>48</v>
      </c>
      <c r="G11" s="120">
        <v>2</v>
      </c>
      <c r="H11" s="141">
        <f t="shared" si="0"/>
        <v>96</v>
      </c>
      <c r="I11" s="119">
        <v>3</v>
      </c>
      <c r="J11" s="116">
        <v>3</v>
      </c>
      <c r="K11" s="142">
        <f t="shared" si="1"/>
        <v>0.4</v>
      </c>
      <c r="L11" s="141">
        <f t="shared" si="2"/>
        <v>288</v>
      </c>
      <c r="M11" s="143">
        <f t="shared" si="3"/>
        <v>9.6</v>
      </c>
      <c r="N11" s="142">
        <f t="shared" si="4"/>
        <v>720</v>
      </c>
      <c r="O11" s="144"/>
    </row>
    <row r="12" spans="1:15" s="145" customFormat="1" ht="15.75" customHeight="1" x14ac:dyDescent="0.25">
      <c r="A12" s="120" t="s">
        <v>61</v>
      </c>
      <c r="B12" s="150" t="s">
        <v>68</v>
      </c>
      <c r="C12" s="115" t="s">
        <v>64</v>
      </c>
      <c r="D12" s="120">
        <v>24</v>
      </c>
      <c r="E12" s="115"/>
      <c r="F12" s="120">
        <v>24</v>
      </c>
      <c r="G12" s="120">
        <v>4</v>
      </c>
      <c r="H12" s="141">
        <f t="shared" si="0"/>
        <v>96</v>
      </c>
      <c r="I12" s="125">
        <v>3</v>
      </c>
      <c r="J12" s="116">
        <v>2.4</v>
      </c>
      <c r="K12" s="142">
        <f t="shared" si="1"/>
        <v>0.64</v>
      </c>
      <c r="L12" s="141">
        <f t="shared" si="2"/>
        <v>288</v>
      </c>
      <c r="M12" s="143">
        <f t="shared" si="3"/>
        <v>9.6</v>
      </c>
      <c r="N12" s="142">
        <f t="shared" si="4"/>
        <v>450</v>
      </c>
      <c r="O12" s="144"/>
    </row>
    <row r="13" spans="1:15" s="145" customFormat="1" ht="15.75" customHeight="1" x14ac:dyDescent="0.25">
      <c r="A13" s="120" t="s">
        <v>96</v>
      </c>
      <c r="B13" s="151" t="s">
        <v>98</v>
      </c>
      <c r="C13" s="115" t="s">
        <v>64</v>
      </c>
      <c r="D13" s="152">
        <v>24</v>
      </c>
      <c r="E13" s="153">
        <v>67</v>
      </c>
      <c r="F13" s="152">
        <v>24</v>
      </c>
      <c r="G13" s="120">
        <v>2</v>
      </c>
      <c r="H13" s="141">
        <f t="shared" si="0"/>
        <v>48</v>
      </c>
      <c r="I13" s="119">
        <v>9</v>
      </c>
      <c r="J13" s="116">
        <v>8.25</v>
      </c>
      <c r="K13" s="142">
        <f t="shared" si="1"/>
        <v>1.1000000000000001</v>
      </c>
      <c r="L13" s="141">
        <f t="shared" si="2"/>
        <v>432</v>
      </c>
      <c r="M13" s="143">
        <f t="shared" si="3"/>
        <v>14.4</v>
      </c>
      <c r="N13" s="142">
        <f t="shared" si="4"/>
        <v>392.72727272727269</v>
      </c>
      <c r="O13" s="144"/>
    </row>
    <row r="14" spans="1:15" s="165" customFormat="1" ht="15.75" customHeight="1" x14ac:dyDescent="0.25">
      <c r="A14" s="154" t="s">
        <v>96</v>
      </c>
      <c r="B14" s="155" t="s">
        <v>101</v>
      </c>
      <c r="C14" s="156" t="s">
        <v>64</v>
      </c>
      <c r="D14" s="157">
        <v>24</v>
      </c>
      <c r="E14" s="158" t="s">
        <v>102</v>
      </c>
      <c r="F14" s="157">
        <v>24</v>
      </c>
      <c r="G14" s="154">
        <v>1</v>
      </c>
      <c r="H14" s="159">
        <f t="shared" ref="H14" si="5">F14*G14</f>
        <v>24</v>
      </c>
      <c r="I14" s="160">
        <v>9</v>
      </c>
      <c r="J14" s="161">
        <v>8.25</v>
      </c>
      <c r="K14" s="162">
        <f t="shared" ref="K14" si="6">J14*G14/15</f>
        <v>0.55000000000000004</v>
      </c>
      <c r="L14" s="159">
        <f t="shared" ref="L14" si="7">H14*I14</f>
        <v>216</v>
      </c>
      <c r="M14" s="163">
        <f t="shared" ref="M14" si="8">L14/30</f>
        <v>7.2</v>
      </c>
      <c r="N14" s="162">
        <f t="shared" ref="N14" si="9">L14/K14</f>
        <v>392.72727272727269</v>
      </c>
      <c r="O14" s="164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ref="H15:H24" si="10">F15*G15</f>
        <v>0</v>
      </c>
      <c r="I15" s="88"/>
      <c r="J15" s="88"/>
      <c r="K15" s="69">
        <f t="shared" ref="K15:K24" si="11">J15*G15/15</f>
        <v>0</v>
      </c>
      <c r="L15" s="70">
        <f t="shared" ref="L15:L24" si="12">H15*I15</f>
        <v>0</v>
      </c>
      <c r="M15" s="71">
        <f t="shared" ref="M15:M24" si="13">L15/30</f>
        <v>0</v>
      </c>
      <c r="N15" s="69" t="e">
        <f t="shared" ref="N15:N24" si="14">L15/K15</f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10"/>
        <v>0</v>
      </c>
      <c r="I16" s="88"/>
      <c r="J16" s="88"/>
      <c r="K16" s="69">
        <f t="shared" si="11"/>
        <v>0</v>
      </c>
      <c r="L16" s="70">
        <f t="shared" si="12"/>
        <v>0</v>
      </c>
      <c r="M16" s="71">
        <f t="shared" si="13"/>
        <v>0</v>
      </c>
      <c r="N16" s="69" t="e">
        <f t="shared" si="14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10"/>
        <v>0</v>
      </c>
      <c r="I17" s="88"/>
      <c r="J17" s="88"/>
      <c r="K17" s="69">
        <f t="shared" si="11"/>
        <v>0</v>
      </c>
      <c r="L17" s="70">
        <f t="shared" si="12"/>
        <v>0</v>
      </c>
      <c r="M17" s="71">
        <f t="shared" si="13"/>
        <v>0</v>
      </c>
      <c r="N17" s="69" t="e">
        <f t="shared" si="14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10"/>
        <v>0</v>
      </c>
      <c r="I18" s="88"/>
      <c r="J18" s="88"/>
      <c r="K18" s="69">
        <f t="shared" si="11"/>
        <v>0</v>
      </c>
      <c r="L18" s="70">
        <f t="shared" si="12"/>
        <v>0</v>
      </c>
      <c r="M18" s="71">
        <f t="shared" si="13"/>
        <v>0</v>
      </c>
      <c r="N18" s="69" t="e">
        <f t="shared" si="14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10"/>
        <v>0</v>
      </c>
      <c r="I19" s="88"/>
      <c r="J19" s="88"/>
      <c r="K19" s="69">
        <f t="shared" si="11"/>
        <v>0</v>
      </c>
      <c r="L19" s="70">
        <f t="shared" si="12"/>
        <v>0</v>
      </c>
      <c r="M19" s="71">
        <f t="shared" si="13"/>
        <v>0</v>
      </c>
      <c r="N19" s="69" t="e">
        <f t="shared" si="14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10"/>
        <v>0</v>
      </c>
      <c r="I20" s="88"/>
      <c r="J20" s="88"/>
      <c r="K20" s="69">
        <f t="shared" si="11"/>
        <v>0</v>
      </c>
      <c r="L20" s="70">
        <f t="shared" si="12"/>
        <v>0</v>
      </c>
      <c r="M20" s="71">
        <f t="shared" si="13"/>
        <v>0</v>
      </c>
      <c r="N20" s="69" t="e">
        <f t="shared" si="14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10"/>
        <v>0</v>
      </c>
      <c r="I21" s="88"/>
      <c r="J21" s="88"/>
      <c r="K21" s="69">
        <f t="shared" si="11"/>
        <v>0</v>
      </c>
      <c r="L21" s="70">
        <f t="shared" si="12"/>
        <v>0</v>
      </c>
      <c r="M21" s="71">
        <f t="shared" si="13"/>
        <v>0</v>
      </c>
      <c r="N21" s="69" t="e">
        <f t="shared" si="14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10"/>
        <v>0</v>
      </c>
      <c r="I22" s="88"/>
      <c r="J22" s="88"/>
      <c r="K22" s="69">
        <f t="shared" si="11"/>
        <v>0</v>
      </c>
      <c r="L22" s="70">
        <f t="shared" si="12"/>
        <v>0</v>
      </c>
      <c r="M22" s="71">
        <f t="shared" si="13"/>
        <v>0</v>
      </c>
      <c r="N22" s="69" t="e">
        <f t="shared" si="14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10"/>
        <v>0</v>
      </c>
      <c r="I23" s="88"/>
      <c r="J23" s="88"/>
      <c r="K23" s="69">
        <f t="shared" si="11"/>
        <v>0</v>
      </c>
      <c r="L23" s="70">
        <f t="shared" si="12"/>
        <v>0</v>
      </c>
      <c r="M23" s="71">
        <f t="shared" si="13"/>
        <v>0</v>
      </c>
      <c r="N23" s="69" t="e">
        <f t="shared" si="14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10"/>
        <v>0</v>
      </c>
      <c r="I24" s="89"/>
      <c r="J24" s="89"/>
      <c r="K24" s="69">
        <f t="shared" si="11"/>
        <v>0</v>
      </c>
      <c r="L24" s="70">
        <f t="shared" si="12"/>
        <v>0</v>
      </c>
      <c r="M24" s="71">
        <f t="shared" si="13"/>
        <v>0</v>
      </c>
      <c r="N24" s="69" t="e">
        <f t="shared" si="14"/>
        <v>#DIV/0!</v>
      </c>
      <c r="O24" s="49"/>
    </row>
    <row r="25" spans="1:15" ht="18.75" customHeight="1" x14ac:dyDescent="0.25">
      <c r="A25" s="166" t="s">
        <v>14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8"/>
    </row>
    <row r="26" spans="1:15" ht="88.5" customHeight="1" x14ac:dyDescent="0.25">
      <c r="A26" s="169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1"/>
    </row>
    <row r="27" spans="1:15" x14ac:dyDescent="0.25">
      <c r="A27" s="172"/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4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59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2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F13:F14 C15:C24 D11:D14" xr:uid="{00000000-0002-0000-0000-000000000000}">
      <formula1>$O$2:$O$5</formula1>
    </dataValidation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14" xr:uid="{7294AAE6-1089-4559-923B-333D9A55C78A}">
      <formula1>$N$2:$N$5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59"/>
  <sheetViews>
    <sheetView zoomScale="120" zoomScaleNormal="120" workbookViewId="0">
      <pane ySplit="6" topLeftCell="A10" activePane="bottomLeft" state="frozen"/>
      <selection activeCell="E3" sqref="E3"/>
      <selection pane="bottomLeft" activeCell="F13" sqref="F13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77" t="s">
        <v>19</v>
      </c>
      <c r="G1" s="178"/>
      <c r="H1" s="179"/>
      <c r="I1" s="2" t="s">
        <v>49</v>
      </c>
      <c r="J1" s="63" t="s">
        <v>57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83" t="str">
        <f>'2022-23 Summary'!C2</f>
        <v>BIO</v>
      </c>
      <c r="G2" s="183"/>
      <c r="H2" s="183"/>
      <c r="I2" s="13">
        <f>'2022-23 Summary'!D2</f>
        <v>37.9</v>
      </c>
      <c r="J2" s="5">
        <f>SUM(J7:J33)</f>
        <v>16.353333333333335</v>
      </c>
      <c r="K2" s="6">
        <f>SUM(K7:K33)</f>
        <v>7532</v>
      </c>
      <c r="L2" s="7">
        <f>SUM(L7:L33)</f>
        <v>251.06666666666666</v>
      </c>
      <c r="M2" s="7">
        <f>K2/J2</f>
        <v>460.57888300040759</v>
      </c>
    </row>
    <row r="3" spans="1:15" ht="19.5" customHeight="1" x14ac:dyDescent="0.25">
      <c r="A3" s="181"/>
      <c r="B3" s="182"/>
      <c r="C3" s="182"/>
      <c r="D3" s="182"/>
      <c r="E3" s="182"/>
      <c r="F3" s="31"/>
      <c r="G3" s="175" t="s">
        <v>48</v>
      </c>
      <c r="H3" s="175"/>
      <c r="I3" s="176"/>
      <c r="J3" s="5">
        <f>'2022-23 Summary'!D2-'Summer 22'!K2-'Fall 22'!J2-'Spring 23'!I2</f>
        <v>-0.15666666666667695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100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117" t="s">
        <v>61</v>
      </c>
      <c r="B7" s="117" t="s">
        <v>71</v>
      </c>
      <c r="C7" s="117">
        <v>24</v>
      </c>
      <c r="D7" s="34">
        <v>97</v>
      </c>
      <c r="E7" s="34">
        <v>24</v>
      </c>
      <c r="F7" s="117">
        <v>3</v>
      </c>
      <c r="G7" s="75">
        <f t="shared" ref="G7:G33" si="0">E7*F7</f>
        <v>72</v>
      </c>
      <c r="H7" s="128">
        <v>9</v>
      </c>
      <c r="I7" s="35">
        <v>7.8</v>
      </c>
      <c r="J7" s="69">
        <f t="shared" ref="J7:J33" si="1">I7*F7/15</f>
        <v>1.5599999999999998</v>
      </c>
      <c r="K7" s="70">
        <f t="shared" ref="K7:K33" si="2">(G7*H7)</f>
        <v>648</v>
      </c>
      <c r="L7" s="71">
        <f t="shared" ref="L7:L33" si="3">K7/30</f>
        <v>21.6</v>
      </c>
      <c r="M7" s="69">
        <f t="shared" ref="M7:M33" si="4">K7/J7</f>
        <v>415.38461538461542</v>
      </c>
      <c r="N7" s="56"/>
    </row>
    <row r="8" spans="1:15" ht="15.75" customHeight="1" x14ac:dyDescent="0.25">
      <c r="A8" s="117" t="s">
        <v>61</v>
      </c>
      <c r="B8" s="117" t="s">
        <v>63</v>
      </c>
      <c r="C8" s="117">
        <v>24</v>
      </c>
      <c r="D8" s="34">
        <v>64</v>
      </c>
      <c r="E8" s="34">
        <v>25</v>
      </c>
      <c r="F8" s="117">
        <v>3</v>
      </c>
      <c r="G8" s="75">
        <f t="shared" si="0"/>
        <v>75</v>
      </c>
      <c r="H8" s="128">
        <v>9</v>
      </c>
      <c r="I8" s="35">
        <v>8.25</v>
      </c>
      <c r="J8" s="69">
        <f t="shared" si="1"/>
        <v>1.65</v>
      </c>
      <c r="K8" s="70">
        <f t="shared" si="2"/>
        <v>675</v>
      </c>
      <c r="L8" s="71">
        <f t="shared" si="3"/>
        <v>22.5</v>
      </c>
      <c r="M8" s="69">
        <f t="shared" si="4"/>
        <v>409.09090909090912</v>
      </c>
      <c r="N8" s="56"/>
    </row>
    <row r="9" spans="1:15" ht="15.75" customHeight="1" x14ac:dyDescent="0.25">
      <c r="A9" s="117" t="s">
        <v>61</v>
      </c>
      <c r="B9" s="44" t="s">
        <v>72</v>
      </c>
      <c r="C9" s="117">
        <v>24</v>
      </c>
      <c r="D9" s="34">
        <v>19</v>
      </c>
      <c r="E9" s="34">
        <v>24</v>
      </c>
      <c r="F9" s="117">
        <v>1</v>
      </c>
      <c r="G9" s="75">
        <f t="shared" si="0"/>
        <v>24</v>
      </c>
      <c r="H9" s="128">
        <v>9</v>
      </c>
      <c r="I9" s="35">
        <v>8.25</v>
      </c>
      <c r="J9" s="69">
        <f t="shared" si="1"/>
        <v>0.55000000000000004</v>
      </c>
      <c r="K9" s="70">
        <f t="shared" si="2"/>
        <v>216</v>
      </c>
      <c r="L9" s="71">
        <f t="shared" si="3"/>
        <v>7.2</v>
      </c>
      <c r="M9" s="69">
        <f t="shared" si="4"/>
        <v>392.72727272727269</v>
      </c>
      <c r="N9" s="56"/>
    </row>
    <row r="10" spans="1:15" ht="15.75" customHeight="1" x14ac:dyDescent="0.25">
      <c r="A10" s="117" t="s">
        <v>61</v>
      </c>
      <c r="B10" s="117" t="s">
        <v>73</v>
      </c>
      <c r="C10" s="117">
        <v>24</v>
      </c>
      <c r="D10" s="34">
        <v>123</v>
      </c>
      <c r="E10" s="34">
        <v>26</v>
      </c>
      <c r="F10" s="117">
        <v>6</v>
      </c>
      <c r="G10" s="75">
        <f t="shared" si="0"/>
        <v>156</v>
      </c>
      <c r="H10" s="128">
        <v>9</v>
      </c>
      <c r="I10" s="128">
        <v>8.25</v>
      </c>
      <c r="J10" s="69">
        <f t="shared" si="1"/>
        <v>3.3</v>
      </c>
      <c r="K10" s="70">
        <f t="shared" si="2"/>
        <v>1404</v>
      </c>
      <c r="L10" s="71">
        <f t="shared" si="3"/>
        <v>46.8</v>
      </c>
      <c r="M10" s="69">
        <f t="shared" si="4"/>
        <v>425.4545454545455</v>
      </c>
      <c r="N10" s="56"/>
    </row>
    <row r="11" spans="1:15" ht="15.75" customHeight="1" x14ac:dyDescent="0.25">
      <c r="A11" s="117" t="s">
        <v>61</v>
      </c>
      <c r="B11" s="117" t="s">
        <v>74</v>
      </c>
      <c r="C11" s="117">
        <v>24</v>
      </c>
      <c r="D11" s="34">
        <v>122</v>
      </c>
      <c r="E11" s="34">
        <v>25</v>
      </c>
      <c r="F11" s="117">
        <v>4</v>
      </c>
      <c r="G11" s="75">
        <f t="shared" si="0"/>
        <v>100</v>
      </c>
      <c r="H11" s="128">
        <v>9</v>
      </c>
      <c r="I11" s="128">
        <v>7.8</v>
      </c>
      <c r="J11" s="69">
        <f t="shared" si="1"/>
        <v>2.08</v>
      </c>
      <c r="K11" s="70">
        <f t="shared" si="2"/>
        <v>900</v>
      </c>
      <c r="L11" s="71">
        <f t="shared" si="3"/>
        <v>30</v>
      </c>
      <c r="M11" s="69">
        <f t="shared" si="4"/>
        <v>432.69230769230768</v>
      </c>
      <c r="N11" s="56"/>
    </row>
    <row r="12" spans="1:15" ht="15.75" customHeight="1" x14ac:dyDescent="0.25">
      <c r="A12" s="117" t="s">
        <v>61</v>
      </c>
      <c r="B12" s="44" t="s">
        <v>75</v>
      </c>
      <c r="C12" s="117">
        <v>24</v>
      </c>
      <c r="D12" s="117">
        <v>73</v>
      </c>
      <c r="E12" s="117">
        <v>23</v>
      </c>
      <c r="F12" s="117">
        <v>3</v>
      </c>
      <c r="G12" s="75">
        <f t="shared" si="0"/>
        <v>69</v>
      </c>
      <c r="H12" s="128">
        <v>9</v>
      </c>
      <c r="I12" s="128">
        <v>8.25</v>
      </c>
      <c r="J12" s="69">
        <f t="shared" si="1"/>
        <v>1.65</v>
      </c>
      <c r="K12" s="70">
        <f t="shared" si="2"/>
        <v>621</v>
      </c>
      <c r="L12" s="71">
        <f t="shared" si="3"/>
        <v>20.7</v>
      </c>
      <c r="M12" s="69">
        <f t="shared" si="4"/>
        <v>376.36363636363637</v>
      </c>
      <c r="N12" s="56"/>
    </row>
    <row r="13" spans="1:15" ht="15.75" customHeight="1" x14ac:dyDescent="0.25">
      <c r="A13" s="117" t="s">
        <v>61</v>
      </c>
      <c r="B13" s="44" t="s">
        <v>76</v>
      </c>
      <c r="C13" s="117">
        <v>48</v>
      </c>
      <c r="D13" s="117">
        <v>85</v>
      </c>
      <c r="E13" s="117">
        <v>48</v>
      </c>
      <c r="F13" s="117">
        <v>2</v>
      </c>
      <c r="G13" s="75">
        <f t="shared" si="0"/>
        <v>96</v>
      </c>
      <c r="H13" s="128">
        <v>3</v>
      </c>
      <c r="I13" s="128">
        <v>3</v>
      </c>
      <c r="J13" s="69">
        <f t="shared" si="1"/>
        <v>0.4</v>
      </c>
      <c r="K13" s="70">
        <f t="shared" si="2"/>
        <v>288</v>
      </c>
      <c r="L13" s="71">
        <f t="shared" si="3"/>
        <v>9.6</v>
      </c>
      <c r="M13" s="69">
        <f t="shared" si="4"/>
        <v>720</v>
      </c>
      <c r="N13" s="56"/>
    </row>
    <row r="14" spans="1:15" ht="15.75" customHeight="1" x14ac:dyDescent="0.25">
      <c r="A14" s="117" t="s">
        <v>61</v>
      </c>
      <c r="B14" s="44" t="s">
        <v>77</v>
      </c>
      <c r="C14" s="117">
        <v>24</v>
      </c>
      <c r="D14" s="117"/>
      <c r="E14" s="117">
        <v>24</v>
      </c>
      <c r="F14" s="117">
        <v>4</v>
      </c>
      <c r="G14" s="75">
        <f t="shared" si="0"/>
        <v>96</v>
      </c>
      <c r="H14" s="129">
        <v>3</v>
      </c>
      <c r="I14" s="128">
        <v>2.4</v>
      </c>
      <c r="J14" s="69">
        <f t="shared" si="1"/>
        <v>0.64</v>
      </c>
      <c r="K14" s="70">
        <f t="shared" si="2"/>
        <v>288</v>
      </c>
      <c r="L14" s="71">
        <f t="shared" si="3"/>
        <v>9.6</v>
      </c>
      <c r="M14" s="69">
        <f t="shared" si="4"/>
        <v>450</v>
      </c>
      <c r="N14" s="56"/>
    </row>
    <row r="15" spans="1:15" ht="15.75" customHeight="1" x14ac:dyDescent="0.25">
      <c r="A15" s="117" t="s">
        <v>61</v>
      </c>
      <c r="B15" s="44" t="s">
        <v>78</v>
      </c>
      <c r="C15" s="117">
        <v>44</v>
      </c>
      <c r="D15" s="117">
        <v>31</v>
      </c>
      <c r="E15" s="117">
        <v>44</v>
      </c>
      <c r="F15" s="117">
        <v>1</v>
      </c>
      <c r="G15" s="75">
        <f t="shared" si="0"/>
        <v>44</v>
      </c>
      <c r="H15" s="129">
        <v>3</v>
      </c>
      <c r="I15" s="128">
        <v>3</v>
      </c>
      <c r="J15" s="69">
        <f t="shared" si="1"/>
        <v>0.2</v>
      </c>
      <c r="K15" s="70">
        <f t="shared" si="2"/>
        <v>132</v>
      </c>
      <c r="L15" s="71">
        <f t="shared" si="3"/>
        <v>4.4000000000000004</v>
      </c>
      <c r="M15" s="69">
        <f t="shared" si="4"/>
        <v>660</v>
      </c>
      <c r="N15" s="56"/>
    </row>
    <row r="16" spans="1:15" ht="15.75" customHeight="1" x14ac:dyDescent="0.25">
      <c r="A16" s="117" t="s">
        <v>61</v>
      </c>
      <c r="B16" s="44" t="s">
        <v>67</v>
      </c>
      <c r="C16" s="117">
        <v>48</v>
      </c>
      <c r="D16" s="117">
        <v>241</v>
      </c>
      <c r="E16" s="117">
        <v>48</v>
      </c>
      <c r="F16" s="117">
        <v>5</v>
      </c>
      <c r="G16" s="75">
        <f t="shared" si="0"/>
        <v>240</v>
      </c>
      <c r="H16" s="129">
        <v>3</v>
      </c>
      <c r="I16" s="128">
        <v>3</v>
      </c>
      <c r="J16" s="69">
        <f t="shared" si="1"/>
        <v>1</v>
      </c>
      <c r="K16" s="70">
        <f t="shared" si="2"/>
        <v>720</v>
      </c>
      <c r="L16" s="71">
        <f t="shared" si="3"/>
        <v>24</v>
      </c>
      <c r="M16" s="69">
        <f t="shared" si="4"/>
        <v>720</v>
      </c>
      <c r="N16" s="56"/>
    </row>
    <row r="17" spans="1:14" ht="15.75" customHeight="1" x14ac:dyDescent="0.25">
      <c r="A17" s="117" t="s">
        <v>61</v>
      </c>
      <c r="B17" s="44" t="s">
        <v>68</v>
      </c>
      <c r="C17" s="117">
        <v>24</v>
      </c>
      <c r="D17" s="117"/>
      <c r="E17" s="117">
        <v>24</v>
      </c>
      <c r="F17" s="117">
        <v>10</v>
      </c>
      <c r="G17" s="75">
        <f t="shared" si="0"/>
        <v>240</v>
      </c>
      <c r="H17" s="129">
        <v>3</v>
      </c>
      <c r="I17" s="128">
        <v>2.4</v>
      </c>
      <c r="J17" s="69">
        <f t="shared" si="1"/>
        <v>1.6</v>
      </c>
      <c r="K17" s="70">
        <f t="shared" si="2"/>
        <v>720</v>
      </c>
      <c r="L17" s="71">
        <f t="shared" si="3"/>
        <v>24</v>
      </c>
      <c r="M17" s="69">
        <f t="shared" si="4"/>
        <v>450</v>
      </c>
      <c r="N17" s="56"/>
    </row>
    <row r="18" spans="1:14" ht="15.75" customHeight="1" x14ac:dyDescent="0.25">
      <c r="A18" s="117" t="s">
        <v>61</v>
      </c>
      <c r="B18" s="44" t="s">
        <v>79</v>
      </c>
      <c r="C18" s="117">
        <v>44</v>
      </c>
      <c r="D18" s="117">
        <v>39</v>
      </c>
      <c r="E18" s="117">
        <v>44</v>
      </c>
      <c r="F18" s="117">
        <v>1</v>
      </c>
      <c r="G18" s="75">
        <f t="shared" si="0"/>
        <v>44</v>
      </c>
      <c r="H18" s="129">
        <v>3</v>
      </c>
      <c r="I18" s="128">
        <v>3</v>
      </c>
      <c r="J18" s="69">
        <f t="shared" si="1"/>
        <v>0.2</v>
      </c>
      <c r="K18" s="70">
        <f t="shared" si="2"/>
        <v>132</v>
      </c>
      <c r="L18" s="71">
        <f t="shared" si="3"/>
        <v>4.4000000000000004</v>
      </c>
      <c r="M18" s="69">
        <f t="shared" si="4"/>
        <v>660</v>
      </c>
      <c r="N18" s="56"/>
    </row>
    <row r="19" spans="1:14" ht="15.75" customHeight="1" x14ac:dyDescent="0.25">
      <c r="A19" s="117" t="s">
        <v>61</v>
      </c>
      <c r="B19" s="44" t="s">
        <v>80</v>
      </c>
      <c r="C19" s="117">
        <v>48</v>
      </c>
      <c r="D19" s="117">
        <v>78</v>
      </c>
      <c r="E19" s="117">
        <v>48</v>
      </c>
      <c r="F19" s="117">
        <v>2</v>
      </c>
      <c r="G19" s="75">
        <f t="shared" si="0"/>
        <v>96</v>
      </c>
      <c r="H19" s="129">
        <v>3</v>
      </c>
      <c r="I19" s="128">
        <v>3</v>
      </c>
      <c r="J19" s="69">
        <f t="shared" si="1"/>
        <v>0.4</v>
      </c>
      <c r="K19" s="70">
        <f t="shared" si="2"/>
        <v>288</v>
      </c>
      <c r="L19" s="71">
        <f t="shared" si="3"/>
        <v>9.6</v>
      </c>
      <c r="M19" s="69">
        <f t="shared" si="4"/>
        <v>720</v>
      </c>
      <c r="N19" s="56"/>
    </row>
    <row r="20" spans="1:14" ht="15.75" customHeight="1" x14ac:dyDescent="0.25">
      <c r="A20" s="117" t="s">
        <v>61</v>
      </c>
      <c r="B20" s="44" t="s">
        <v>81</v>
      </c>
      <c r="C20" s="117">
        <v>24</v>
      </c>
      <c r="D20" s="117"/>
      <c r="E20" s="117">
        <v>24</v>
      </c>
      <c r="F20" s="117">
        <v>4</v>
      </c>
      <c r="G20" s="75">
        <f t="shared" si="0"/>
        <v>96</v>
      </c>
      <c r="H20" s="129">
        <v>3</v>
      </c>
      <c r="I20" s="128">
        <v>2.4</v>
      </c>
      <c r="J20" s="69">
        <f t="shared" si="1"/>
        <v>0.64</v>
      </c>
      <c r="K20" s="70">
        <f t="shared" si="2"/>
        <v>288</v>
      </c>
      <c r="L20" s="71">
        <f t="shared" si="3"/>
        <v>9.6</v>
      </c>
      <c r="M20" s="69">
        <f t="shared" si="4"/>
        <v>450</v>
      </c>
      <c r="N20" s="56"/>
    </row>
    <row r="21" spans="1:14" ht="15.75" customHeight="1" x14ac:dyDescent="0.25">
      <c r="A21" s="44" t="s">
        <v>65</v>
      </c>
      <c r="B21" s="44" t="s">
        <v>82</v>
      </c>
      <c r="C21" s="117">
        <v>24</v>
      </c>
      <c r="D21" s="117">
        <v>24</v>
      </c>
      <c r="E21" s="117">
        <v>24</v>
      </c>
      <c r="F21" s="117">
        <v>1</v>
      </c>
      <c r="G21" s="75">
        <f t="shared" si="0"/>
        <v>24</v>
      </c>
      <c r="H21" s="129">
        <v>6</v>
      </c>
      <c r="I21" s="128">
        <v>5.25</v>
      </c>
      <c r="J21" s="69">
        <f t="shared" si="1"/>
        <v>0.35</v>
      </c>
      <c r="K21" s="70">
        <f t="shared" si="2"/>
        <v>144</v>
      </c>
      <c r="L21" s="71">
        <f t="shared" si="3"/>
        <v>4.8</v>
      </c>
      <c r="M21" s="69">
        <f t="shared" si="4"/>
        <v>411.42857142857144</v>
      </c>
      <c r="N21" s="56"/>
    </row>
    <row r="22" spans="1:14" ht="15.75" customHeight="1" x14ac:dyDescent="0.25">
      <c r="A22" s="54" t="s">
        <v>65</v>
      </c>
      <c r="B22" s="44" t="s">
        <v>83</v>
      </c>
      <c r="C22" s="54">
        <v>44</v>
      </c>
      <c r="D22" s="117">
        <v>15</v>
      </c>
      <c r="E22" s="54">
        <v>34</v>
      </c>
      <c r="F22" s="54">
        <v>1</v>
      </c>
      <c r="G22" s="75">
        <f t="shared" si="0"/>
        <v>34</v>
      </c>
      <c r="H22" s="55">
        <v>2</v>
      </c>
      <c r="I22" s="55">
        <v>2</v>
      </c>
      <c r="J22" s="69">
        <f t="shared" si="1"/>
        <v>0.13333333333333333</v>
      </c>
      <c r="K22" s="70">
        <f t="shared" si="2"/>
        <v>68</v>
      </c>
      <c r="L22" s="71">
        <f t="shared" si="3"/>
        <v>2.2666666666666666</v>
      </c>
      <c r="M22" s="69">
        <f t="shared" si="4"/>
        <v>510</v>
      </c>
      <c r="N22" s="56"/>
    </row>
    <row r="23" spans="1:14" ht="15.75" customHeight="1" x14ac:dyDescent="0.25">
      <c r="A23" s="54"/>
      <c r="B23" s="54"/>
      <c r="C23" s="54"/>
      <c r="D23" s="54"/>
      <c r="E23" s="54"/>
      <c r="F23" s="54"/>
      <c r="G23" s="75">
        <f t="shared" ref="G23:G27" si="5">E23*F23</f>
        <v>0</v>
      </c>
      <c r="H23" s="55"/>
      <c r="I23" s="55"/>
      <c r="J23" s="69">
        <f t="shared" si="1"/>
        <v>0</v>
      </c>
      <c r="K23" s="70">
        <f t="shared" si="2"/>
        <v>0</v>
      </c>
      <c r="L23" s="71">
        <f t="shared" si="3"/>
        <v>0</v>
      </c>
      <c r="M23" s="69" t="e">
        <f t="shared" si="4"/>
        <v>#DIV/0!</v>
      </c>
      <c r="N23" s="56"/>
    </row>
    <row r="24" spans="1:14" ht="15.75" customHeight="1" x14ac:dyDescent="0.25">
      <c r="A24" s="54"/>
      <c r="B24" s="54"/>
      <c r="C24" s="54"/>
      <c r="D24" s="54"/>
      <c r="E24" s="54"/>
      <c r="F24" s="54"/>
      <c r="G24" s="75">
        <f t="shared" si="5"/>
        <v>0</v>
      </c>
      <c r="H24" s="55"/>
      <c r="I24" s="55"/>
      <c r="J24" s="69">
        <f t="shared" si="1"/>
        <v>0</v>
      </c>
      <c r="K24" s="70">
        <f t="shared" si="2"/>
        <v>0</v>
      </c>
      <c r="L24" s="71">
        <f t="shared" si="3"/>
        <v>0</v>
      </c>
      <c r="M24" s="69" t="e">
        <f t="shared" si="4"/>
        <v>#DIV/0!</v>
      </c>
      <c r="N24" s="56"/>
    </row>
    <row r="25" spans="1:14" ht="15.75" customHeight="1" x14ac:dyDescent="0.25">
      <c r="A25" s="54"/>
      <c r="B25" s="54"/>
      <c r="C25" s="54"/>
      <c r="D25" s="54"/>
      <c r="E25" s="54"/>
      <c r="F25" s="54"/>
      <c r="G25" s="75">
        <f t="shared" si="5"/>
        <v>0</v>
      </c>
      <c r="H25" s="55"/>
      <c r="I25" s="55"/>
      <c r="J25" s="69">
        <f t="shared" si="1"/>
        <v>0</v>
      </c>
      <c r="K25" s="70">
        <f t="shared" si="2"/>
        <v>0</v>
      </c>
      <c r="L25" s="71">
        <f t="shared" si="3"/>
        <v>0</v>
      </c>
      <c r="M25" s="69" t="e">
        <f t="shared" si="4"/>
        <v>#DIV/0!</v>
      </c>
      <c r="N25" s="56"/>
    </row>
    <row r="26" spans="1:14" ht="15.75" customHeight="1" x14ac:dyDescent="0.25">
      <c r="A26" s="54"/>
      <c r="B26" s="54"/>
      <c r="C26" s="54"/>
      <c r="D26" s="54"/>
      <c r="E26" s="54"/>
      <c r="F26" s="54"/>
      <c r="G26" s="75">
        <f t="shared" si="5"/>
        <v>0</v>
      </c>
      <c r="H26" s="55"/>
      <c r="I26" s="55"/>
      <c r="J26" s="69">
        <f t="shared" si="1"/>
        <v>0</v>
      </c>
      <c r="K26" s="70">
        <f t="shared" si="2"/>
        <v>0</v>
      </c>
      <c r="L26" s="71">
        <f t="shared" si="3"/>
        <v>0</v>
      </c>
      <c r="M26" s="69" t="e">
        <f t="shared" si="4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5"/>
        <v>0</v>
      </c>
      <c r="H27" s="55"/>
      <c r="I27" s="55"/>
      <c r="J27" s="69">
        <f t="shared" si="1"/>
        <v>0</v>
      </c>
      <c r="K27" s="70">
        <f t="shared" si="2"/>
        <v>0</v>
      </c>
      <c r="L27" s="71">
        <f t="shared" si="3"/>
        <v>0</v>
      </c>
      <c r="M27" s="69" t="e">
        <f t="shared" si="4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1"/>
        <v>0</v>
      </c>
      <c r="K28" s="70">
        <f t="shared" si="2"/>
        <v>0</v>
      </c>
      <c r="L28" s="71">
        <f t="shared" si="3"/>
        <v>0</v>
      </c>
      <c r="M28" s="69" t="e">
        <f t="shared" si="4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1"/>
        <v>0</v>
      </c>
      <c r="K29" s="70">
        <f t="shared" si="2"/>
        <v>0</v>
      </c>
      <c r="L29" s="71">
        <f t="shared" si="3"/>
        <v>0</v>
      </c>
      <c r="M29" s="69" t="e">
        <f t="shared" si="4"/>
        <v>#DIV/0!</v>
      </c>
      <c r="N29" s="56"/>
    </row>
    <row r="30" spans="1:14" ht="15.75" customHeight="1" x14ac:dyDescent="0.25">
      <c r="A30" s="57"/>
      <c r="B30" s="57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1"/>
        <v>0</v>
      </c>
      <c r="K30" s="70">
        <f t="shared" si="2"/>
        <v>0</v>
      </c>
      <c r="L30" s="71">
        <f t="shared" si="3"/>
        <v>0</v>
      </c>
      <c r="M30" s="69" t="e">
        <f t="shared" si="4"/>
        <v>#DIV/0!</v>
      </c>
      <c r="N30" s="56"/>
    </row>
    <row r="31" spans="1:14" ht="15.75" customHeight="1" x14ac:dyDescent="0.25">
      <c r="A31" s="57"/>
      <c r="B31" s="57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1"/>
        <v>0</v>
      </c>
      <c r="K31" s="70">
        <f t="shared" si="2"/>
        <v>0</v>
      </c>
      <c r="L31" s="71">
        <f t="shared" si="3"/>
        <v>0</v>
      </c>
      <c r="M31" s="69" t="e">
        <f t="shared" si="4"/>
        <v>#DIV/0!</v>
      </c>
      <c r="N31" s="56"/>
    </row>
    <row r="32" spans="1:14" ht="15.75" customHeight="1" x14ac:dyDescent="0.25">
      <c r="A32" s="45"/>
      <c r="B32" s="45"/>
      <c r="C32" s="46"/>
      <c r="D32" s="46"/>
      <c r="E32" s="54"/>
      <c r="F32" s="54"/>
      <c r="G32" s="75">
        <f t="shared" si="0"/>
        <v>0</v>
      </c>
      <c r="H32" s="55"/>
      <c r="I32" s="46"/>
      <c r="J32" s="69">
        <f t="shared" si="1"/>
        <v>0</v>
      </c>
      <c r="K32" s="70">
        <f t="shared" si="2"/>
        <v>0</v>
      </c>
      <c r="L32" s="71">
        <f t="shared" si="3"/>
        <v>0</v>
      </c>
      <c r="M32" s="69" t="e">
        <f t="shared" si="4"/>
        <v>#DIV/0!</v>
      </c>
      <c r="N32" s="56"/>
    </row>
    <row r="33" spans="1:14" ht="15.75" customHeight="1" x14ac:dyDescent="0.25">
      <c r="A33" s="44"/>
      <c r="B33" s="54"/>
      <c r="C33" s="54"/>
      <c r="D33" s="54"/>
      <c r="E33" s="54"/>
      <c r="F33" s="54"/>
      <c r="G33" s="75">
        <f t="shared" si="0"/>
        <v>0</v>
      </c>
      <c r="H33" s="55"/>
      <c r="I33" s="55"/>
      <c r="J33" s="69">
        <f t="shared" si="1"/>
        <v>0</v>
      </c>
      <c r="K33" s="70">
        <f t="shared" si="2"/>
        <v>0</v>
      </c>
      <c r="L33" s="71">
        <f t="shared" si="3"/>
        <v>0</v>
      </c>
      <c r="M33" s="69" t="e">
        <f t="shared" si="4"/>
        <v>#DIV/0!</v>
      </c>
      <c r="N33" s="56"/>
    </row>
    <row r="34" spans="1:14" ht="18.75" customHeight="1" x14ac:dyDescent="0.25">
      <c r="A34" s="166" t="s">
        <v>14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8"/>
    </row>
    <row r="35" spans="1:14" ht="61.5" customHeight="1" x14ac:dyDescent="0.25">
      <c r="A35" s="172"/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4"/>
    </row>
    <row r="36" spans="1:14" x14ac:dyDescent="0.25">
      <c r="A36"/>
      <c r="B36"/>
      <c r="C36"/>
      <c r="D36"/>
      <c r="E36"/>
      <c r="F36"/>
      <c r="G36" s="76"/>
      <c r="H36"/>
      <c r="I36"/>
      <c r="J36" s="72"/>
      <c r="K36" s="72"/>
      <c r="L36" s="72"/>
      <c r="M36" s="72"/>
      <c r="N36" s="31"/>
    </row>
    <row r="37" spans="1:14" x14ac:dyDescent="0.25">
      <c r="A37"/>
      <c r="B37"/>
      <c r="C37"/>
      <c r="D37"/>
      <c r="E37"/>
      <c r="F37"/>
      <c r="G37" s="76"/>
      <c r="H37"/>
      <c r="I37"/>
      <c r="J37" s="72"/>
      <c r="K37" s="72"/>
      <c r="L37" s="72"/>
      <c r="M37" s="72"/>
    </row>
    <row r="38" spans="1:14" ht="30" customHeight="1" x14ac:dyDescent="0.25">
      <c r="A38"/>
      <c r="B38"/>
      <c r="C38"/>
      <c r="D38"/>
      <c r="E38"/>
      <c r="F38"/>
      <c r="G38" s="76"/>
      <c r="H38"/>
      <c r="I38"/>
      <c r="J38" s="72"/>
      <c r="K38" s="72"/>
      <c r="L38" s="72"/>
      <c r="M38" s="72"/>
    </row>
    <row r="39" spans="1:14" x14ac:dyDescent="0.25">
      <c r="A39"/>
      <c r="B39"/>
      <c r="C39"/>
      <c r="D39"/>
      <c r="E39"/>
      <c r="F39"/>
      <c r="G39" s="76"/>
      <c r="H39"/>
      <c r="I39"/>
      <c r="J39" s="72"/>
      <c r="K39" s="72"/>
      <c r="L39" s="72"/>
      <c r="M39" s="72"/>
    </row>
    <row r="40" spans="1:14" ht="32.25" customHeight="1" x14ac:dyDescent="0.25">
      <c r="A40"/>
      <c r="B40"/>
      <c r="C40"/>
      <c r="D40"/>
      <c r="E40"/>
      <c r="F40"/>
      <c r="G40" s="76"/>
      <c r="H40"/>
      <c r="I40"/>
      <c r="J40" s="72"/>
      <c r="K40" s="72"/>
      <c r="L40" s="72"/>
      <c r="M40" s="72"/>
    </row>
    <row r="41" spans="1:14" x14ac:dyDescent="0.25">
      <c r="A41"/>
      <c r="B41"/>
      <c r="C41"/>
      <c r="D41"/>
      <c r="E41"/>
      <c r="F41"/>
      <c r="G41" s="76"/>
      <c r="H41"/>
      <c r="I41"/>
      <c r="J41" s="72"/>
      <c r="K41" s="72"/>
      <c r="L41" s="72"/>
      <c r="M41" s="72"/>
    </row>
    <row r="42" spans="1:14" customFormat="1" x14ac:dyDescent="0.25">
      <c r="G42" s="76"/>
      <c r="J42" s="72"/>
      <c r="K42" s="72"/>
      <c r="L42" s="72"/>
      <c r="M42" s="72"/>
    </row>
    <row r="43" spans="1:14" customFormat="1" x14ac:dyDescent="0.25">
      <c r="G43" s="76"/>
      <c r="J43" s="72"/>
      <c r="K43" s="72"/>
      <c r="L43" s="72"/>
      <c r="M43" s="72"/>
    </row>
    <row r="44" spans="1:14" customFormat="1" x14ac:dyDescent="0.25">
      <c r="G44" s="76"/>
      <c r="J44" s="72"/>
      <c r="K44" s="72"/>
      <c r="L44" s="72"/>
      <c r="M44" s="72"/>
    </row>
    <row r="45" spans="1:14" customFormat="1" x14ac:dyDescent="0.25">
      <c r="G45" s="76"/>
      <c r="J45" s="72"/>
      <c r="K45" s="72"/>
      <c r="L45" s="72"/>
      <c r="M45" s="72"/>
    </row>
    <row r="46" spans="1:14" customFormat="1" x14ac:dyDescent="0.25">
      <c r="G46" s="76"/>
      <c r="J46" s="72"/>
      <c r="K46" s="72"/>
      <c r="L46" s="72"/>
      <c r="M46" s="72"/>
    </row>
    <row r="47" spans="1:14" customFormat="1" x14ac:dyDescent="0.25">
      <c r="G47" s="76"/>
      <c r="J47" s="72"/>
      <c r="K47" s="72"/>
      <c r="L47" s="72"/>
      <c r="M47" s="72"/>
    </row>
    <row r="48" spans="1:14" customFormat="1" x14ac:dyDescent="0.25">
      <c r="G48" s="76"/>
      <c r="J48" s="72"/>
      <c r="K48" s="72"/>
      <c r="L48" s="72"/>
      <c r="M48" s="72"/>
    </row>
    <row r="49" spans="7:13" customFormat="1" x14ac:dyDescent="0.25">
      <c r="G49" s="76"/>
      <c r="J49" s="72"/>
      <c r="K49" s="72"/>
      <c r="L49" s="72"/>
      <c r="M49" s="72"/>
    </row>
    <row r="50" spans="7:13" customFormat="1" x14ac:dyDescent="0.25">
      <c r="G50" s="76"/>
      <c r="J50" s="72"/>
      <c r="K50" s="72"/>
      <c r="L50" s="72"/>
      <c r="M50" s="72"/>
    </row>
    <row r="51" spans="7:13" customFormat="1" x14ac:dyDescent="0.25">
      <c r="G51" s="76"/>
      <c r="J51" s="72"/>
      <c r="K51" s="72"/>
      <c r="L51" s="72"/>
      <c r="M51" s="72"/>
    </row>
    <row r="52" spans="7:13" customFormat="1" x14ac:dyDescent="0.25">
      <c r="G52" s="76"/>
      <c r="J52" s="72"/>
      <c r="K52" s="72"/>
      <c r="L52" s="72"/>
      <c r="M52" s="72"/>
    </row>
    <row r="53" spans="7:13" customFormat="1" x14ac:dyDescent="0.25">
      <c r="G53" s="76"/>
      <c r="J53" s="72"/>
      <c r="K53" s="72"/>
      <c r="L53" s="72"/>
      <c r="M53" s="72"/>
    </row>
    <row r="54" spans="7:13" customFormat="1" x14ac:dyDescent="0.25">
      <c r="G54" s="76"/>
      <c r="J54" s="72"/>
      <c r="K54" s="72"/>
      <c r="L54" s="72"/>
      <c r="M54" s="72"/>
    </row>
    <row r="55" spans="7:13" customFormat="1" x14ac:dyDescent="0.25">
      <c r="G55" s="76"/>
      <c r="J55" s="72"/>
      <c r="K55" s="72"/>
      <c r="L55" s="72"/>
      <c r="M55" s="72"/>
    </row>
    <row r="56" spans="7:13" customFormat="1" x14ac:dyDescent="0.25">
      <c r="G56" s="76"/>
      <c r="J56" s="72"/>
      <c r="K56" s="72"/>
      <c r="L56" s="72"/>
      <c r="M56" s="72"/>
    </row>
    <row r="57" spans="7:13" customFormat="1" x14ac:dyDescent="0.25">
      <c r="G57" s="76"/>
      <c r="J57" s="72"/>
      <c r="K57" s="72"/>
      <c r="L57" s="72"/>
      <c r="M57" s="72"/>
    </row>
    <row r="58" spans="7:13" customFormat="1" x14ac:dyDescent="0.25">
      <c r="G58" s="76"/>
      <c r="J58" s="72"/>
      <c r="K58" s="72"/>
      <c r="L58" s="72"/>
      <c r="M58" s="72"/>
    </row>
    <row r="59" spans="7:13" customFormat="1" x14ac:dyDescent="0.25">
      <c r="G59" s="76"/>
      <c r="J59" s="72"/>
      <c r="K59" s="72"/>
      <c r="L59" s="72"/>
      <c r="M59" s="72"/>
    </row>
    <row r="60" spans="7:13" customFormat="1" x14ac:dyDescent="0.25">
      <c r="G60" s="76"/>
      <c r="J60" s="72"/>
      <c r="K60" s="72"/>
      <c r="L60" s="72"/>
      <c r="M60" s="72"/>
    </row>
    <row r="61" spans="7:13" customFormat="1" x14ac:dyDescent="0.25">
      <c r="G61" s="76"/>
      <c r="J61" s="72"/>
      <c r="K61" s="72"/>
      <c r="L61" s="72"/>
      <c r="M61" s="72"/>
    </row>
    <row r="62" spans="7:13" customFormat="1" x14ac:dyDescent="0.25">
      <c r="G62" s="76"/>
      <c r="J62" s="72"/>
      <c r="K62" s="72"/>
      <c r="L62" s="72"/>
      <c r="M62" s="72"/>
    </row>
    <row r="63" spans="7:13" customFormat="1" x14ac:dyDescent="0.25">
      <c r="G63" s="76"/>
      <c r="J63" s="72"/>
      <c r="K63" s="72"/>
      <c r="L63" s="72"/>
      <c r="M63" s="72"/>
    </row>
    <row r="64" spans="7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</sheetData>
  <sheetProtection formatCells="0" insertRows="0" deleteRows="0"/>
  <mergeCells count="6">
    <mergeCell ref="A34:N34"/>
    <mergeCell ref="A35:N35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E13" sqref="E13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77" t="s">
        <v>19</v>
      </c>
      <c r="F1" s="178"/>
      <c r="G1" s="179"/>
      <c r="H1" s="78" t="s">
        <v>49</v>
      </c>
      <c r="I1" s="63" t="s">
        <v>58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83" t="str">
        <f>'2022-23 Summary'!C2</f>
        <v>BIO</v>
      </c>
      <c r="F2" s="183"/>
      <c r="G2" s="183"/>
      <c r="H2" s="13">
        <f>'2022-23 Summary'!D2</f>
        <v>37.9</v>
      </c>
      <c r="I2" s="5">
        <f>SUM(I7:I42)</f>
        <v>17.543333333333337</v>
      </c>
      <c r="J2" s="14">
        <f>SUM(J7:J42)</f>
        <v>7668</v>
      </c>
      <c r="K2" s="15">
        <f>SUM(K7:K42)</f>
        <v>255.60000000000002</v>
      </c>
      <c r="L2" s="15">
        <f>J2/I2</f>
        <v>437.0891126733801</v>
      </c>
    </row>
    <row r="3" spans="1:14" ht="19.5" customHeight="1" x14ac:dyDescent="0.25">
      <c r="A3" s="181"/>
      <c r="B3" s="182"/>
      <c r="C3" s="182"/>
      <c r="D3" s="182"/>
      <c r="E3" s="31"/>
      <c r="F3" s="175" t="s">
        <v>48</v>
      </c>
      <c r="G3" s="175"/>
      <c r="H3" s="176"/>
      <c r="I3" s="5">
        <f>'2022-23 Summary'!D2-'Summer 22'!K2-'Fall 22'!J2-'Spring 23'!I2</f>
        <v>-0.15666666666667695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87" t="s">
        <v>40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73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123" t="s">
        <v>84</v>
      </c>
      <c r="B7" s="126" t="s">
        <v>85</v>
      </c>
      <c r="C7" s="123">
        <v>24</v>
      </c>
      <c r="D7" s="127">
        <v>24</v>
      </c>
      <c r="E7" s="123">
        <v>3</v>
      </c>
      <c r="F7" s="70">
        <f t="shared" ref="F7:F22" si="0">D7*E7</f>
        <v>72</v>
      </c>
      <c r="G7" s="130">
        <v>9</v>
      </c>
      <c r="H7" s="131">
        <v>7.8</v>
      </c>
      <c r="I7" s="69">
        <f t="shared" ref="I7:I22" si="1">H7*E7/15</f>
        <v>1.5599999999999998</v>
      </c>
      <c r="J7" s="70">
        <f t="shared" ref="J7:J22" si="2">(F7*G7)</f>
        <v>648</v>
      </c>
      <c r="K7" s="71">
        <f t="shared" ref="K7:K22" si="3">J7/30</f>
        <v>21.6</v>
      </c>
      <c r="L7" s="69">
        <f t="shared" ref="L7:L22" si="4">J7/I7</f>
        <v>415.38461538461542</v>
      </c>
      <c r="M7" s="56"/>
    </row>
    <row r="8" spans="1:14" ht="15.75" customHeight="1" x14ac:dyDescent="0.25">
      <c r="A8" s="123" t="s">
        <v>86</v>
      </c>
      <c r="B8" s="126" t="s">
        <v>87</v>
      </c>
      <c r="C8" s="123">
        <v>24</v>
      </c>
      <c r="D8" s="127">
        <v>24</v>
      </c>
      <c r="E8" s="123">
        <v>2</v>
      </c>
      <c r="F8" s="70">
        <f t="shared" si="0"/>
        <v>48</v>
      </c>
      <c r="G8" s="130">
        <v>9</v>
      </c>
      <c r="H8" s="131">
        <v>8.25</v>
      </c>
      <c r="I8" s="69">
        <f t="shared" si="1"/>
        <v>1.1000000000000001</v>
      </c>
      <c r="J8" s="70">
        <f t="shared" si="2"/>
        <v>432</v>
      </c>
      <c r="K8" s="71">
        <f t="shared" si="3"/>
        <v>14.4</v>
      </c>
      <c r="L8" s="69">
        <f t="shared" si="4"/>
        <v>392.72727272727269</v>
      </c>
      <c r="M8" s="56"/>
    </row>
    <row r="9" spans="1:14" ht="15.75" customHeight="1" x14ac:dyDescent="0.25">
      <c r="A9" s="123" t="s">
        <v>88</v>
      </c>
      <c r="B9" s="124" t="s">
        <v>89</v>
      </c>
      <c r="C9" s="123">
        <v>24</v>
      </c>
      <c r="D9" s="127">
        <v>24</v>
      </c>
      <c r="E9" s="123">
        <v>2</v>
      </c>
      <c r="F9" s="70">
        <f t="shared" si="0"/>
        <v>48</v>
      </c>
      <c r="G9" s="130">
        <v>9</v>
      </c>
      <c r="H9" s="131">
        <v>8.25</v>
      </c>
      <c r="I9" s="69">
        <f t="shared" si="1"/>
        <v>1.1000000000000001</v>
      </c>
      <c r="J9" s="70">
        <f t="shared" si="2"/>
        <v>432</v>
      </c>
      <c r="K9" s="71">
        <f t="shared" si="3"/>
        <v>14.4</v>
      </c>
      <c r="L9" s="69">
        <f t="shared" si="4"/>
        <v>392.72727272727269</v>
      </c>
      <c r="M9" s="56"/>
    </row>
    <row r="10" spans="1:14" ht="15.75" customHeight="1" x14ac:dyDescent="0.25">
      <c r="A10" s="123" t="s">
        <v>69</v>
      </c>
      <c r="B10" s="126" t="s">
        <v>70</v>
      </c>
      <c r="C10" s="123">
        <v>24</v>
      </c>
      <c r="D10" s="127">
        <v>24</v>
      </c>
      <c r="E10" s="123">
        <v>6</v>
      </c>
      <c r="F10" s="70">
        <f t="shared" si="0"/>
        <v>144</v>
      </c>
      <c r="G10" s="132">
        <v>9</v>
      </c>
      <c r="H10" s="130">
        <v>8.25</v>
      </c>
      <c r="I10" s="69">
        <f t="shared" si="1"/>
        <v>3.3</v>
      </c>
      <c r="J10" s="70">
        <f t="shared" si="2"/>
        <v>1296</v>
      </c>
      <c r="K10" s="71">
        <f t="shared" si="3"/>
        <v>43.2</v>
      </c>
      <c r="L10" s="69">
        <f t="shared" si="4"/>
        <v>392.72727272727275</v>
      </c>
      <c r="M10" s="56"/>
    </row>
    <row r="11" spans="1:14" ht="15.75" customHeight="1" x14ac:dyDescent="0.25">
      <c r="A11" s="123" t="s">
        <v>90</v>
      </c>
      <c r="B11" s="126" t="s">
        <v>91</v>
      </c>
      <c r="C11" s="123">
        <v>24</v>
      </c>
      <c r="D11" s="127">
        <v>24</v>
      </c>
      <c r="E11" s="123">
        <v>6</v>
      </c>
      <c r="F11" s="70">
        <f t="shared" si="0"/>
        <v>144</v>
      </c>
      <c r="G11" s="132">
        <v>9</v>
      </c>
      <c r="H11" s="130">
        <v>7.8</v>
      </c>
      <c r="I11" s="69">
        <f t="shared" si="1"/>
        <v>3.1199999999999997</v>
      </c>
      <c r="J11" s="70">
        <f t="shared" si="2"/>
        <v>1296</v>
      </c>
      <c r="K11" s="71">
        <f t="shared" si="3"/>
        <v>43.2</v>
      </c>
      <c r="L11" s="69">
        <f t="shared" si="4"/>
        <v>415.38461538461542</v>
      </c>
      <c r="M11" s="56"/>
    </row>
    <row r="12" spans="1:14" ht="15.75" customHeight="1" x14ac:dyDescent="0.25">
      <c r="A12" s="133" t="s">
        <v>92</v>
      </c>
      <c r="B12" s="124" t="s">
        <v>93</v>
      </c>
      <c r="C12" s="123">
        <v>24</v>
      </c>
      <c r="D12" s="123">
        <v>24</v>
      </c>
      <c r="E12" s="123">
        <v>3</v>
      </c>
      <c r="F12" s="70">
        <f t="shared" si="0"/>
        <v>72</v>
      </c>
      <c r="G12" s="132">
        <v>9</v>
      </c>
      <c r="H12" s="130">
        <v>8.25</v>
      </c>
      <c r="I12" s="69">
        <f t="shared" si="1"/>
        <v>1.65</v>
      </c>
      <c r="J12" s="70">
        <f t="shared" si="2"/>
        <v>648</v>
      </c>
      <c r="K12" s="71">
        <f t="shared" si="3"/>
        <v>21.6</v>
      </c>
      <c r="L12" s="69">
        <f t="shared" si="4"/>
        <v>392.72727272727275</v>
      </c>
      <c r="M12" s="56"/>
    </row>
    <row r="13" spans="1:14" ht="15.75" customHeight="1" x14ac:dyDescent="0.25">
      <c r="A13" s="133" t="s">
        <v>61</v>
      </c>
      <c r="B13" s="124" t="s">
        <v>76</v>
      </c>
      <c r="C13" s="123">
        <v>48</v>
      </c>
      <c r="D13" s="123">
        <v>48</v>
      </c>
      <c r="E13" s="123">
        <v>2</v>
      </c>
      <c r="F13" s="70">
        <f t="shared" si="0"/>
        <v>96</v>
      </c>
      <c r="G13" s="132">
        <v>3</v>
      </c>
      <c r="H13" s="130">
        <v>3</v>
      </c>
      <c r="I13" s="69">
        <f t="shared" si="1"/>
        <v>0.4</v>
      </c>
      <c r="J13" s="70">
        <f t="shared" si="2"/>
        <v>288</v>
      </c>
      <c r="K13" s="71">
        <f t="shared" si="3"/>
        <v>9.6</v>
      </c>
      <c r="L13" s="69">
        <f t="shared" si="4"/>
        <v>720</v>
      </c>
      <c r="M13" s="56"/>
    </row>
    <row r="14" spans="1:14" ht="15.75" customHeight="1" x14ac:dyDescent="0.25">
      <c r="A14" s="133" t="s">
        <v>61</v>
      </c>
      <c r="B14" s="124" t="s">
        <v>77</v>
      </c>
      <c r="C14" s="123">
        <v>24</v>
      </c>
      <c r="D14" s="123">
        <v>24</v>
      </c>
      <c r="E14" s="123">
        <v>4</v>
      </c>
      <c r="F14" s="70">
        <f t="shared" si="0"/>
        <v>96</v>
      </c>
      <c r="G14" s="132">
        <v>3</v>
      </c>
      <c r="H14" s="130">
        <v>2.4</v>
      </c>
      <c r="I14" s="69">
        <f t="shared" si="1"/>
        <v>0.64</v>
      </c>
      <c r="J14" s="70">
        <f t="shared" si="2"/>
        <v>288</v>
      </c>
      <c r="K14" s="71">
        <f t="shared" si="3"/>
        <v>9.6</v>
      </c>
      <c r="L14" s="69">
        <f t="shared" si="4"/>
        <v>450</v>
      </c>
      <c r="M14" s="56"/>
    </row>
    <row r="15" spans="1:14" ht="15.75" customHeight="1" x14ac:dyDescent="0.25">
      <c r="A15" s="133" t="s">
        <v>61</v>
      </c>
      <c r="B15" s="124" t="s">
        <v>78</v>
      </c>
      <c r="C15" s="123">
        <v>44</v>
      </c>
      <c r="D15" s="127">
        <v>44</v>
      </c>
      <c r="E15" s="123">
        <v>1</v>
      </c>
      <c r="F15" s="70">
        <f t="shared" si="0"/>
        <v>44</v>
      </c>
      <c r="G15" s="132">
        <v>3</v>
      </c>
      <c r="H15" s="130">
        <v>3</v>
      </c>
      <c r="I15" s="69">
        <f t="shared" si="1"/>
        <v>0.2</v>
      </c>
      <c r="J15" s="70">
        <f t="shared" si="2"/>
        <v>132</v>
      </c>
      <c r="K15" s="71">
        <f t="shared" si="3"/>
        <v>4.4000000000000004</v>
      </c>
      <c r="L15" s="69">
        <f t="shared" si="4"/>
        <v>660</v>
      </c>
      <c r="M15" s="56"/>
    </row>
    <row r="16" spans="1:14" ht="15.75" customHeight="1" x14ac:dyDescent="0.25">
      <c r="A16" s="133" t="s">
        <v>61</v>
      </c>
      <c r="B16" s="124" t="s">
        <v>67</v>
      </c>
      <c r="C16" s="123">
        <v>48</v>
      </c>
      <c r="D16" s="127">
        <v>48</v>
      </c>
      <c r="E16" s="123">
        <v>5</v>
      </c>
      <c r="F16" s="70">
        <f t="shared" si="0"/>
        <v>240</v>
      </c>
      <c r="G16" s="132">
        <v>3</v>
      </c>
      <c r="H16" s="130">
        <v>3</v>
      </c>
      <c r="I16" s="69">
        <f t="shared" si="1"/>
        <v>1</v>
      </c>
      <c r="J16" s="70">
        <f t="shared" si="2"/>
        <v>720</v>
      </c>
      <c r="K16" s="71">
        <f t="shared" si="3"/>
        <v>24</v>
      </c>
      <c r="L16" s="69">
        <f t="shared" si="4"/>
        <v>720</v>
      </c>
      <c r="M16" s="56"/>
    </row>
    <row r="17" spans="1:13" ht="15.75" customHeight="1" x14ac:dyDescent="0.25">
      <c r="A17" s="133" t="s">
        <v>61</v>
      </c>
      <c r="B17" s="124" t="s">
        <v>68</v>
      </c>
      <c r="C17" s="123">
        <v>24</v>
      </c>
      <c r="D17" s="127">
        <v>24</v>
      </c>
      <c r="E17" s="123">
        <v>10</v>
      </c>
      <c r="F17" s="70">
        <f t="shared" si="0"/>
        <v>240</v>
      </c>
      <c r="G17" s="132">
        <v>3</v>
      </c>
      <c r="H17" s="130">
        <v>2.4</v>
      </c>
      <c r="I17" s="69">
        <f t="shared" si="1"/>
        <v>1.6</v>
      </c>
      <c r="J17" s="70">
        <f t="shared" si="2"/>
        <v>720</v>
      </c>
      <c r="K17" s="71">
        <f t="shared" si="3"/>
        <v>24</v>
      </c>
      <c r="L17" s="69">
        <f t="shared" si="4"/>
        <v>450</v>
      </c>
      <c r="M17" s="56"/>
    </row>
    <row r="18" spans="1:13" ht="15.75" customHeight="1" x14ac:dyDescent="0.25">
      <c r="A18" s="133" t="s">
        <v>61</v>
      </c>
      <c r="B18" s="124" t="s">
        <v>79</v>
      </c>
      <c r="C18" s="123">
        <v>44</v>
      </c>
      <c r="D18" s="127">
        <v>44</v>
      </c>
      <c r="E18" s="123">
        <v>1</v>
      </c>
      <c r="F18" s="70">
        <f t="shared" si="0"/>
        <v>44</v>
      </c>
      <c r="G18" s="132">
        <v>3</v>
      </c>
      <c r="H18" s="130">
        <v>3</v>
      </c>
      <c r="I18" s="69">
        <f t="shared" si="1"/>
        <v>0.2</v>
      </c>
      <c r="J18" s="70">
        <f t="shared" si="2"/>
        <v>132</v>
      </c>
      <c r="K18" s="71">
        <f t="shared" si="3"/>
        <v>4.4000000000000004</v>
      </c>
      <c r="L18" s="69">
        <f t="shared" si="4"/>
        <v>660</v>
      </c>
      <c r="M18" s="56"/>
    </row>
    <row r="19" spans="1:13" x14ac:dyDescent="0.25">
      <c r="A19" s="134" t="s">
        <v>61</v>
      </c>
      <c r="B19" s="135" t="s">
        <v>80</v>
      </c>
      <c r="C19" s="134">
        <v>48</v>
      </c>
      <c r="D19" s="134">
        <v>48</v>
      </c>
      <c r="E19" s="134">
        <v>2</v>
      </c>
      <c r="F19" s="70">
        <v>48</v>
      </c>
      <c r="G19" s="136">
        <v>3</v>
      </c>
      <c r="H19" s="137">
        <v>3</v>
      </c>
      <c r="I19" s="69">
        <f t="shared" si="1"/>
        <v>0.4</v>
      </c>
      <c r="J19" s="70">
        <f t="shared" si="2"/>
        <v>144</v>
      </c>
      <c r="K19" s="71">
        <f t="shared" si="3"/>
        <v>4.8</v>
      </c>
      <c r="L19" s="69">
        <f t="shared" si="4"/>
        <v>360</v>
      </c>
    </row>
    <row r="20" spans="1:13" x14ac:dyDescent="0.25">
      <c r="A20" s="134" t="s">
        <v>61</v>
      </c>
      <c r="B20" s="135" t="s">
        <v>81</v>
      </c>
      <c r="C20" s="134">
        <v>24</v>
      </c>
      <c r="D20" s="134">
        <v>24</v>
      </c>
      <c r="E20" s="134">
        <v>4</v>
      </c>
      <c r="F20" s="70">
        <f t="shared" si="0"/>
        <v>96</v>
      </c>
      <c r="G20" s="136">
        <v>3</v>
      </c>
      <c r="H20" s="137">
        <v>2.4</v>
      </c>
      <c r="I20" s="69">
        <f t="shared" si="1"/>
        <v>0.64</v>
      </c>
      <c r="J20" s="70">
        <f t="shared" si="2"/>
        <v>288</v>
      </c>
      <c r="K20" s="71">
        <f t="shared" si="3"/>
        <v>9.6</v>
      </c>
      <c r="L20" s="69">
        <f t="shared" si="4"/>
        <v>450</v>
      </c>
    </row>
    <row r="21" spans="1:13" ht="15.75" customHeight="1" x14ac:dyDescent="0.25">
      <c r="A21" s="138" t="s">
        <v>94</v>
      </c>
      <c r="B21" s="139" t="s">
        <v>95</v>
      </c>
      <c r="C21" s="123">
        <v>24</v>
      </c>
      <c r="D21" s="123">
        <v>14</v>
      </c>
      <c r="E21" s="123">
        <v>1</v>
      </c>
      <c r="F21" s="70">
        <f t="shared" si="0"/>
        <v>14</v>
      </c>
      <c r="G21" s="132">
        <v>6</v>
      </c>
      <c r="H21" s="130">
        <v>5.25</v>
      </c>
      <c r="I21" s="69">
        <f t="shared" si="1"/>
        <v>0.35</v>
      </c>
      <c r="J21" s="70">
        <f t="shared" si="2"/>
        <v>84</v>
      </c>
      <c r="K21" s="71">
        <f t="shared" si="3"/>
        <v>2.8</v>
      </c>
      <c r="L21" s="69">
        <f t="shared" si="4"/>
        <v>240.00000000000003</v>
      </c>
      <c r="M21" s="56"/>
    </row>
    <row r="22" spans="1:13" ht="15.75" customHeight="1" x14ac:dyDescent="0.25">
      <c r="A22" s="138" t="s">
        <v>96</v>
      </c>
      <c r="B22" s="140" t="s">
        <v>97</v>
      </c>
      <c r="C22" s="123">
        <v>24</v>
      </c>
      <c r="D22" s="123">
        <v>24</v>
      </c>
      <c r="E22" s="123">
        <v>1</v>
      </c>
      <c r="F22" s="70">
        <f t="shared" si="0"/>
        <v>24</v>
      </c>
      <c r="G22" s="132">
        <v>5</v>
      </c>
      <c r="H22" s="130">
        <v>4.25</v>
      </c>
      <c r="I22" s="69">
        <f t="shared" si="1"/>
        <v>0.28333333333333333</v>
      </c>
      <c r="J22" s="70">
        <f t="shared" si="2"/>
        <v>120</v>
      </c>
      <c r="K22" s="71">
        <f t="shared" si="3"/>
        <v>4</v>
      </c>
      <c r="L22" s="69">
        <f t="shared" si="4"/>
        <v>423.52941176470591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ref="F23:F40" si="5">D23*E23</f>
        <v>0</v>
      </c>
      <c r="G23" s="86"/>
      <c r="H23" s="86"/>
      <c r="I23" s="69">
        <f t="shared" ref="I23:I42" si="6">H23*E23/15</f>
        <v>0</v>
      </c>
      <c r="J23" s="70">
        <f t="shared" ref="J23:J42" si="7">(F23*G23)</f>
        <v>0</v>
      </c>
      <c r="K23" s="71">
        <f t="shared" ref="K23:K42" si="8">J23/30</f>
        <v>0</v>
      </c>
      <c r="L23" s="69" t="e">
        <f t="shared" ref="L23:L42" si="9">J23/I23</f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5"/>
        <v>0</v>
      </c>
      <c r="G24" s="86"/>
      <c r="H24" s="86"/>
      <c r="I24" s="69">
        <f t="shared" si="6"/>
        <v>0</v>
      </c>
      <c r="J24" s="70">
        <f t="shared" si="7"/>
        <v>0</v>
      </c>
      <c r="K24" s="71">
        <f t="shared" si="8"/>
        <v>0</v>
      </c>
      <c r="L24" s="69" t="e">
        <f t="shared" si="9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5"/>
        <v>0</v>
      </c>
      <c r="G25" s="86"/>
      <c r="H25" s="86"/>
      <c r="I25" s="69">
        <f t="shared" si="6"/>
        <v>0</v>
      </c>
      <c r="J25" s="70">
        <f t="shared" si="7"/>
        <v>0</v>
      </c>
      <c r="K25" s="71">
        <f t="shared" si="8"/>
        <v>0</v>
      </c>
      <c r="L25" s="69" t="e">
        <f t="shared" si="9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5"/>
        <v>0</v>
      </c>
      <c r="G26" s="86"/>
      <c r="H26" s="86"/>
      <c r="I26" s="69">
        <f t="shared" si="6"/>
        <v>0</v>
      </c>
      <c r="J26" s="70">
        <f t="shared" si="7"/>
        <v>0</v>
      </c>
      <c r="K26" s="71">
        <f t="shared" si="8"/>
        <v>0</v>
      </c>
      <c r="L26" s="69" t="e">
        <f t="shared" si="9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5"/>
        <v>0</v>
      </c>
      <c r="G27" s="86"/>
      <c r="H27" s="86"/>
      <c r="I27" s="69">
        <f t="shared" si="6"/>
        <v>0</v>
      </c>
      <c r="J27" s="70">
        <f t="shared" si="7"/>
        <v>0</v>
      </c>
      <c r="K27" s="71">
        <f t="shared" si="8"/>
        <v>0</v>
      </c>
      <c r="L27" s="69" t="e">
        <f t="shared" si="9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5"/>
        <v>0</v>
      </c>
      <c r="G28" s="86"/>
      <c r="H28" s="86"/>
      <c r="I28" s="69">
        <f t="shared" si="6"/>
        <v>0</v>
      </c>
      <c r="J28" s="70">
        <f t="shared" si="7"/>
        <v>0</v>
      </c>
      <c r="K28" s="71">
        <f t="shared" si="8"/>
        <v>0</v>
      </c>
      <c r="L28" s="69" t="e">
        <f t="shared" si="9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5"/>
        <v>0</v>
      </c>
      <c r="G29" s="86"/>
      <c r="H29" s="86"/>
      <c r="I29" s="69">
        <f t="shared" si="6"/>
        <v>0</v>
      </c>
      <c r="J29" s="70">
        <f t="shared" si="7"/>
        <v>0</v>
      </c>
      <c r="K29" s="71">
        <f t="shared" si="8"/>
        <v>0</v>
      </c>
      <c r="L29" s="69" t="e">
        <f t="shared" si="9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5"/>
        <v>0</v>
      </c>
      <c r="G30" s="86"/>
      <c r="H30" s="86"/>
      <c r="I30" s="69">
        <f t="shared" si="6"/>
        <v>0</v>
      </c>
      <c r="J30" s="70">
        <f t="shared" si="7"/>
        <v>0</v>
      </c>
      <c r="K30" s="71">
        <f t="shared" si="8"/>
        <v>0</v>
      </c>
      <c r="L30" s="69" t="e">
        <f t="shared" si="9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5"/>
        <v>0</v>
      </c>
      <c r="G31" s="86"/>
      <c r="H31" s="86"/>
      <c r="I31" s="69">
        <f t="shared" si="6"/>
        <v>0</v>
      </c>
      <c r="J31" s="70">
        <f t="shared" si="7"/>
        <v>0</v>
      </c>
      <c r="K31" s="71">
        <f t="shared" si="8"/>
        <v>0</v>
      </c>
      <c r="L31" s="69" t="e">
        <f t="shared" si="9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5"/>
        <v>0</v>
      </c>
      <c r="G32" s="86"/>
      <c r="H32" s="86"/>
      <c r="I32" s="69">
        <f t="shared" si="6"/>
        <v>0</v>
      </c>
      <c r="J32" s="70">
        <f t="shared" si="7"/>
        <v>0</v>
      </c>
      <c r="K32" s="71">
        <f t="shared" si="8"/>
        <v>0</v>
      </c>
      <c r="L32" s="69" t="e">
        <f t="shared" si="9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5"/>
        <v>0</v>
      </c>
      <c r="G33" s="86"/>
      <c r="H33" s="86"/>
      <c r="I33" s="69">
        <f t="shared" si="6"/>
        <v>0</v>
      </c>
      <c r="J33" s="70">
        <f t="shared" si="7"/>
        <v>0</v>
      </c>
      <c r="K33" s="71">
        <f t="shared" si="8"/>
        <v>0</v>
      </c>
      <c r="L33" s="69" t="e">
        <f t="shared" si="9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5"/>
        <v>0</v>
      </c>
      <c r="G34" s="86"/>
      <c r="H34" s="86"/>
      <c r="I34" s="69">
        <f t="shared" si="6"/>
        <v>0</v>
      </c>
      <c r="J34" s="70">
        <f t="shared" si="7"/>
        <v>0</v>
      </c>
      <c r="K34" s="71">
        <f t="shared" si="8"/>
        <v>0</v>
      </c>
      <c r="L34" s="69" t="e">
        <f t="shared" si="9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5"/>
        <v>0</v>
      </c>
      <c r="G35" s="86"/>
      <c r="H35" s="86"/>
      <c r="I35" s="69">
        <f t="shared" si="6"/>
        <v>0</v>
      </c>
      <c r="J35" s="70">
        <f t="shared" si="7"/>
        <v>0</v>
      </c>
      <c r="K35" s="71">
        <f t="shared" si="8"/>
        <v>0</v>
      </c>
      <c r="L35" s="69" t="e">
        <f t="shared" si="9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5"/>
        <v>0</v>
      </c>
      <c r="G36" s="86"/>
      <c r="H36" s="86"/>
      <c r="I36" s="69">
        <f t="shared" si="6"/>
        <v>0</v>
      </c>
      <c r="J36" s="70">
        <f t="shared" si="7"/>
        <v>0</v>
      </c>
      <c r="K36" s="71">
        <f t="shared" si="8"/>
        <v>0</v>
      </c>
      <c r="L36" s="69" t="e">
        <f t="shared" si="9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5"/>
        <v>0</v>
      </c>
      <c r="G37" s="86"/>
      <c r="H37" s="86"/>
      <c r="I37" s="69">
        <f t="shared" si="6"/>
        <v>0</v>
      </c>
      <c r="J37" s="70">
        <f t="shared" si="7"/>
        <v>0</v>
      </c>
      <c r="K37" s="71">
        <f t="shared" si="8"/>
        <v>0</v>
      </c>
      <c r="L37" s="69" t="e">
        <f t="shared" si="9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5"/>
        <v>0</v>
      </c>
      <c r="G38" s="86"/>
      <c r="H38" s="86"/>
      <c r="I38" s="69">
        <f t="shared" si="6"/>
        <v>0</v>
      </c>
      <c r="J38" s="70">
        <f t="shared" si="7"/>
        <v>0</v>
      </c>
      <c r="K38" s="71">
        <f t="shared" si="8"/>
        <v>0</v>
      </c>
      <c r="L38" s="69" t="e">
        <f t="shared" si="9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5"/>
        <v>0</v>
      </c>
      <c r="G39" s="86"/>
      <c r="H39" s="86"/>
      <c r="I39" s="69">
        <f t="shared" si="6"/>
        <v>0</v>
      </c>
      <c r="J39" s="70">
        <f t="shared" si="7"/>
        <v>0</v>
      </c>
      <c r="K39" s="71">
        <f t="shared" si="8"/>
        <v>0</v>
      </c>
      <c r="L39" s="69" t="e">
        <f t="shared" si="9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5"/>
        <v>0</v>
      </c>
      <c r="G40" s="86"/>
      <c r="H40" s="86"/>
      <c r="I40" s="69">
        <f t="shared" si="6"/>
        <v>0</v>
      </c>
      <c r="J40" s="70">
        <f t="shared" si="7"/>
        <v>0</v>
      </c>
      <c r="K40" s="71">
        <f t="shared" si="8"/>
        <v>0</v>
      </c>
      <c r="L40" s="69" t="e">
        <f t="shared" si="9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10">D41*E41</f>
        <v>0</v>
      </c>
      <c r="G41" s="86"/>
      <c r="H41" s="86"/>
      <c r="I41" s="69">
        <f t="shared" si="6"/>
        <v>0</v>
      </c>
      <c r="J41" s="70">
        <f t="shared" si="7"/>
        <v>0</v>
      </c>
      <c r="K41" s="71">
        <f t="shared" si="8"/>
        <v>0</v>
      </c>
      <c r="L41" s="69" t="e">
        <f t="shared" si="9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10"/>
        <v>0</v>
      </c>
      <c r="G42" s="86"/>
      <c r="H42" s="86"/>
      <c r="I42" s="69">
        <f t="shared" si="6"/>
        <v>0</v>
      </c>
      <c r="J42" s="70">
        <f t="shared" si="7"/>
        <v>0</v>
      </c>
      <c r="K42" s="71">
        <f t="shared" si="8"/>
        <v>0</v>
      </c>
      <c r="L42" s="69" t="e">
        <f t="shared" si="9"/>
        <v>#DIV/0!</v>
      </c>
      <c r="M42" s="56"/>
    </row>
    <row r="43" spans="1:13" ht="18.75" customHeight="1" x14ac:dyDescent="0.25">
      <c r="A43" s="166" t="s">
        <v>14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8"/>
    </row>
    <row r="44" spans="1:13" s="47" customFormat="1" ht="60.75" customHeight="1" x14ac:dyDescent="0.25">
      <c r="A44" s="169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84"/>
    </row>
    <row r="45" spans="1:13" x14ac:dyDescent="0.25">
      <c r="A45" s="185"/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6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E4" sqref="E4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42</v>
      </c>
      <c r="E1" s="8" t="s">
        <v>43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41</v>
      </c>
      <c r="C2" s="11" t="s">
        <v>61</v>
      </c>
      <c r="D2" s="107">
        <v>37.9</v>
      </c>
      <c r="E2" s="5">
        <f>SUM('Summer 22'!K2,'Fall 22'!J2,'Spring 23'!I2)</f>
        <v>38.056666666666672</v>
      </c>
      <c r="F2" s="5">
        <f>SUM('Summer 22'!L2,'Fall 22'!K2,'Spring 23'!J2)</f>
        <v>17120</v>
      </c>
      <c r="G2" s="5">
        <f>SUM('Summer 22'!M2,'Fall 22'!L2,'Spring 23'!K2)</f>
        <v>570.66666666666674</v>
      </c>
      <c r="H2" s="7">
        <f>F2/E2</f>
        <v>449.85547867215547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34.340000000000003</v>
      </c>
      <c r="E4" s="3" t="s">
        <v>60</v>
      </c>
    </row>
    <row r="6" spans="1:14" ht="15.75" thickBot="1" x14ac:dyDescent="0.3">
      <c r="A6" s="62"/>
      <c r="B6" s="62"/>
      <c r="D6" s="62"/>
      <c r="E6" s="105" t="s">
        <v>44</v>
      </c>
      <c r="F6" s="105" t="s">
        <v>45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4.68</v>
      </c>
      <c r="F7" s="110">
        <v>17.91</v>
      </c>
    </row>
    <row r="8" spans="1:14" x14ac:dyDescent="0.25">
      <c r="D8" s="102" t="s">
        <v>12</v>
      </c>
      <c r="E8" s="110">
        <v>63.89</v>
      </c>
      <c r="F8" s="110">
        <v>239.04</v>
      </c>
    </row>
    <row r="9" spans="1:14" x14ac:dyDescent="0.25">
      <c r="D9" s="102" t="s">
        <v>35</v>
      </c>
      <c r="E9" s="110">
        <v>413.46</v>
      </c>
      <c r="F9" s="110">
        <v>406.86</v>
      </c>
    </row>
    <row r="11" spans="1:14" x14ac:dyDescent="0.25">
      <c r="C11"/>
      <c r="D11"/>
      <c r="E11" s="188" t="s">
        <v>46</v>
      </c>
      <c r="F11" s="188"/>
      <c r="G11" s="188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36.630000000000003</v>
      </c>
      <c r="F13" s="106">
        <f>AVERAGE(E20:G20)</f>
        <v>447.545787965616</v>
      </c>
      <c r="G13" s="106">
        <f>AVERAGE(E19:G19)</f>
        <v>538.32000000000005</v>
      </c>
    </row>
    <row r="16" spans="1:14" x14ac:dyDescent="0.25">
      <c r="E16" s="188" t="s">
        <v>47</v>
      </c>
      <c r="F16" s="188"/>
      <c r="G16" s="188"/>
    </row>
    <row r="17" spans="4:7" ht="15.75" thickBot="1" x14ac:dyDescent="0.3">
      <c r="E17" s="105" t="s">
        <v>38</v>
      </c>
      <c r="F17" s="105" t="s">
        <v>39</v>
      </c>
      <c r="G17" s="105" t="s">
        <v>29</v>
      </c>
    </row>
    <row r="18" spans="4:7" x14ac:dyDescent="0.25">
      <c r="D18" s="102" t="s">
        <v>34</v>
      </c>
      <c r="E18" s="111">
        <v>33.549999999999997</v>
      </c>
      <c r="F18" s="111">
        <v>38.39</v>
      </c>
      <c r="G18" s="112">
        <v>37.950000000000003</v>
      </c>
    </row>
    <row r="19" spans="4:7" x14ac:dyDescent="0.25">
      <c r="D19" s="102" t="s">
        <v>12</v>
      </c>
      <c r="E19" s="111">
        <v>503.87</v>
      </c>
      <c r="F19" s="111">
        <v>570.68000000000006</v>
      </c>
      <c r="G19" s="112">
        <v>540.41</v>
      </c>
    </row>
    <row r="20" spans="4:7" x14ac:dyDescent="0.25">
      <c r="D20" s="102" t="s">
        <v>35</v>
      </c>
      <c r="E20" s="111">
        <v>457.63</v>
      </c>
      <c r="F20" s="111">
        <v>451.75736389684812</v>
      </c>
      <c r="G20" s="112">
        <v>433.25</v>
      </c>
    </row>
    <row r="21" spans="4:7" x14ac:dyDescent="0.25">
      <c r="E21" s="109" t="s">
        <v>60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77" t="s">
        <v>19</v>
      </c>
      <c r="H1" s="178"/>
      <c r="I1" s="179"/>
      <c r="J1" s="78" t="s">
        <v>49</v>
      </c>
      <c r="K1" s="63" t="s">
        <v>56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41</v>
      </c>
      <c r="G2" s="200" t="str">
        <f>'2022-23 Summary'!C2</f>
        <v>BIO</v>
      </c>
      <c r="H2" s="200"/>
      <c r="I2" s="200"/>
      <c r="J2" s="13">
        <f>'2022-23 Summary'!D2</f>
        <v>37.9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98"/>
      <c r="B3" s="198"/>
      <c r="C3" s="198"/>
      <c r="D3" s="198"/>
      <c r="E3" s="198"/>
      <c r="F3" s="198"/>
      <c r="G3" s="31"/>
      <c r="H3" s="175" t="s">
        <v>48</v>
      </c>
      <c r="I3" s="175"/>
      <c r="J3" s="176"/>
      <c r="K3" s="5">
        <f>'2022-23 Summary'!D2-'Proposed Additions'!K2-'Fall 22'!J2-'Spring 23'!I2-'Summer 22'!K2</f>
        <v>-0.15666666666667339</v>
      </c>
      <c r="L3" s="16"/>
      <c r="M3" s="17"/>
      <c r="N3" s="17"/>
    </row>
    <row r="4" spans="1:15" ht="19.5" customHeight="1" x14ac:dyDescent="0.25">
      <c r="A4" s="201" t="s">
        <v>6</v>
      </c>
      <c r="B4" s="201"/>
      <c r="C4" s="201"/>
      <c r="D4" s="201"/>
      <c r="E4" s="201"/>
      <c r="F4" s="201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89" t="s">
        <v>21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90"/>
    </row>
    <row r="17" spans="1:15" x14ac:dyDescent="0.25">
      <c r="A17" s="191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3"/>
    </row>
    <row r="18" spans="1:15" x14ac:dyDescent="0.25">
      <c r="A18" s="194"/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6"/>
    </row>
    <row r="19" spans="1:15" x14ac:dyDescent="0.25">
      <c r="A19" s="194"/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6"/>
    </row>
    <row r="20" spans="1:15" x14ac:dyDescent="0.25">
      <c r="A20" s="194"/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6"/>
    </row>
    <row r="21" spans="1:15" x14ac:dyDescent="0.25">
      <c r="A21" s="197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9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2022-01-27T12:32:47Z</dcterms:modified>
</cp:coreProperties>
</file>